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7395" windowHeight="10800"/>
  </bookViews>
  <sheets>
    <sheet name="RPS" sheetId="1" r:id="rId1"/>
    <sheet name="penentuan bobot tugas" sheetId="2" r:id="rId2"/>
    <sheet name="Sheet1" sheetId="3" r:id="rId3"/>
    <sheet name="Sheet2" sheetId="4" r:id="rId4"/>
  </sheets>
  <calcPr calcId="144525"/>
</workbook>
</file>

<file path=xl/sharedStrings.xml><?xml version="1.0" encoding="utf-8"?>
<sst xmlns="http://schemas.openxmlformats.org/spreadsheetml/2006/main" count="213" uniqueCount="152">
  <si>
    <t>UNIVERSITAS PAKUAN</t>
  </si>
  <si>
    <t>FAKULTAS TEKNIK</t>
  </si>
  <si>
    <t>PROGRAM STUDI PERENCANAAN WILAYAH DAN KOTA</t>
  </si>
  <si>
    <t>RENCANA PEMBELAJARAN SEMESTER</t>
  </si>
  <si>
    <t>MATA KULIAH (MK)</t>
  </si>
  <si>
    <t>KODE</t>
  </si>
  <si>
    <t>RUMPUN MK</t>
  </si>
  <si>
    <t>BOBOT (SKS)</t>
  </si>
  <si>
    <t>SEMESTER</t>
  </si>
  <si>
    <t>NO &amp; TGL DOKUMEN</t>
  </si>
  <si>
    <t>Informasi SDA dan Lingkungan</t>
  </si>
  <si>
    <t>PWK6106</t>
  </si>
  <si>
    <t>Pengetahuan Dasar Prodi</t>
  </si>
  <si>
    <t>T = 3</t>
  </si>
  <si>
    <t>P = 0</t>
  </si>
  <si>
    <t>12 &amp; 9 Juli 2021</t>
  </si>
  <si>
    <t>OTORISASI</t>
  </si>
  <si>
    <t>Pengembang RPS</t>
  </si>
  <si>
    <t>Koordinator RMK</t>
  </si>
  <si>
    <t>Ketua PRODI</t>
  </si>
  <si>
    <t>Yusi Febriani,SP., M.Si</t>
  </si>
  <si>
    <t>Dr. Mujio,S.Pi., M.Si</t>
  </si>
  <si>
    <t>Ir. Lilis Sri Mulyawati, M.Si</t>
  </si>
  <si>
    <t>CPL - PRODI yang dibebankan pada MK</t>
  </si>
  <si>
    <t>Capaian Pembelajaran (CP)</t>
  </si>
  <si>
    <t>CPL 1 (S1)</t>
  </si>
  <si>
    <t xml:space="preserve">Lulusan bertakwa kepada Tuhan Yang Maha Esa, menunjukkan sikap religius, berkepribadian luhur, beretika, bertanggung jawab, profesional, dan berjiwa kewirausahaan yang berlandaskan Pancasila. </t>
  </si>
  <si>
    <t>CPL 2 (P1)</t>
  </si>
  <si>
    <t>Lulusan 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</si>
  <si>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CPL 3 (P2)</t>
  </si>
  <si>
    <t xml:space="preserve">Lulusan mampu menjelaskan cara perencanaan dan penataan ruang darat dan pesisir terintegrasi dan berkelanjutan berbasis aspek kebencanaan, infrastruktur, dan lingkungan. </t>
  </si>
  <si>
    <t>CPL 4 (KU1)</t>
  </si>
  <si>
    <t xml:space="preserve">Lulusan mampu menerapkan pemikiran logis, kritis, sistematis, inovatif, dan berwawasan global dengan menunjukkan kemampuan kepemimpinan, kolaborasi, berkomunikasi dalam tim, serta bertanggung jawab berdasarkan penguasaan keilmuan serta teknologi informasi sesuai dengan bidang keahliannya. </t>
  </si>
  <si>
    <t>CPL 5 (KU2)</t>
  </si>
  <si>
    <t>Lulusan mampu mengambil keputusan secara tepat dalam konteks penyelesaian masalah di bidang keahliannya, berdasarkan hasil analisis informasi dan data dengan menunjukkan kemampuan kepemimpinan, kolaborasi, berkomunikasi dalam tim, serta bertanggung jawab atas pencapaian hasil kerja kelompok.</t>
  </si>
  <si>
    <t>CPL 6 (KK1)</t>
  </si>
  <si>
    <t>Lulusan mampu menerapkan teori, konsep, prinsip, nilai dan norma dalam praktik perencanaan wilayah dan kota.</t>
  </si>
  <si>
    <t>CPL 7 (KK2)</t>
  </si>
  <si>
    <t xml:space="preserve">Lulusan mampu menerapkan metode dan teknik analisis dalam menyusun rencana dan alternatif solusi terkait wilayah dan kota di Era Industri 4.0. </t>
  </si>
  <si>
    <t>CPL 8 (KK3)</t>
  </si>
  <si>
    <t>Lulusan mampu melakukan perencanaan, pemanfaatan, pengendalian ruang darat dan pesisir terintegrasi dan berkelanjutan berbasis aspek kebencanaan, infrastruktur, dan lingkungan, mengorganisasikan program dan proyek penataan ruang dan pembangunan, serta terlibat dalam proses pengambilan keputusan dan evaluasi.</t>
  </si>
  <si>
    <t>Capaian Pembelajaran Mata Kuliah (CPMK)</t>
  </si>
  <si>
    <t>CPMK 1</t>
  </si>
  <si>
    <t>Mampu menjelaskan potensi dan permasalahan SDA dan LH di Indonesia sebagai aspek perencanaan wilayah dan kota (C2, P2, A2)</t>
  </si>
  <si>
    <t>CPMK 2</t>
  </si>
  <si>
    <t xml:space="preserve">Mampu menunjukkan peranan SDA dan LH dalam konteks perencanaan kota dan wilayah (C3, P2, A2) </t>
  </si>
  <si>
    <t>Kemampuan akhir tiap tahapan belajar (Sub-CMPK)</t>
  </si>
  <si>
    <t>Sub-CPMK 1</t>
  </si>
  <si>
    <t>Mampu menjelaskan definisi dan ketersediaan, kondisi, dan permasalahan SDA (C2, P2, A2) [CPMK 1]</t>
  </si>
  <si>
    <t>Sub-CPMK 2</t>
  </si>
  <si>
    <t>Mampu menjelaskan kondisi, dan permasalahan SDA (C2, P2, A2) [CPMK 1]</t>
  </si>
  <si>
    <t>Sub-CPMK 3</t>
  </si>
  <si>
    <t>Mampu menjelaskan definisi, kondisi, dan permasalahan lingkungan hidup (C2, P2, A2) [CPMK 1]</t>
  </si>
  <si>
    <t>Sub-CPMK 4</t>
  </si>
  <si>
    <t>Mampu menganalisa dampak degradasi SDA dan LH serta deplesi SDA terhadap kota dan daerah (C4, P2, A2) [CPMK 1] [CPMK 2]</t>
  </si>
  <si>
    <t>Sub-CPMK 5</t>
  </si>
  <si>
    <t>Mampu menunjukkan peranan SDA dan LH dalam kaitannya dengan kota dan daerah berkelanjutan (C3, P2, A2) [CPMK 1] [CPMK 2]</t>
  </si>
  <si>
    <t>Korelasi CPMK terhadap Sub-CPMK</t>
  </si>
  <si>
    <t>√</t>
  </si>
  <si>
    <t>Deskripsi Singkat MK</t>
  </si>
  <si>
    <t xml:space="preserve">Tujuan dari perkuliahan Informasi SDA dan LH ini adalah mahasiswa mampu menjelaskan potensi dan permasalahan SDA dan LH serta perannya dalam perencanaan wilayah dan kota. Untuk mencapai tujuan tersebut, bahan kajian mata kuliah terdiri atas: Teori dan konsep SDA dan Lingkungan; Ketersediaan, kondisi dan permasalahan SDA dan LH; Kebijakan pengelolaan SDA dan LH; serta Peran SDA dan LH dalam mewujudkan kota berkelanjutan. Pada akhir kuliah mahasiswa secara berkelompok membahas satu topik melalui studi kasus. Perkuliahan menggunakan metode: problem based learning. </t>
  </si>
  <si>
    <t>Bahan Kajian/Materi Pembelajaran</t>
  </si>
  <si>
    <t>1. Teori dan konsep SDA dan Lingkungan</t>
  </si>
  <si>
    <t xml:space="preserve">2. Kebijakan pengelolaan  SDA dan LH </t>
  </si>
  <si>
    <t>3. Ketersediaan, kondisi, dan permasalahan SDA dan LH</t>
  </si>
  <si>
    <t>4. Dampak degradasi  SDA dan LH serta deplesi SDA terhadap kota dan daerah</t>
  </si>
  <si>
    <t>5. Peran SDA dan LH dalam mewujudkan kota berkelanjutan</t>
  </si>
  <si>
    <t>Pustaka</t>
  </si>
  <si>
    <t>Utama:</t>
  </si>
  <si>
    <t>1. Sallata, K . 2015. konservasi dan pengelolaan sumber daya air berdasarkan keberadaannya sebagai sumber daya alam. info teknis eboni vol. 12 no.1, juli 2015: 75 – 86</t>
  </si>
  <si>
    <t>2. Nurtjahjawilasa,  Duryat, K., Yasman, I., Septiani, Y.,Lasmini . 2013. Konsep Dan Kebijakan Pengelolaan Hutan Produksi Lestari Dan Implementasinya. Jakarta : Program Terestrial The Nature Conservancy Indonesia, November 2013</t>
  </si>
  <si>
    <t>3. Baransano, H.K., Dan Mangimbulude, J.C . 2011. Eksploitasi Dan Konservasi Sumberdaya Hayati Laut Dan Pesisir Di Indonesia. Jurnal Biologi Papua  3(1): 39–45.</t>
  </si>
  <si>
    <t>4. Kusumastanto, T. Pemberdayaan Sumberdaya Kelautan, Perikanan Dan Perhubungan Laut Dalam Abad XXI</t>
  </si>
  <si>
    <t>5. Fisher, Anthony J.  1981, Resource and Environmental Economics, Cambridge University Press.</t>
  </si>
  <si>
    <t>6. Cunningham William P.,  Cunningham  Mary Ann .  2004. Principles of Environmental Science, Inqury and Application.   Second edition. Mc Graw Hill .  New  York</t>
  </si>
  <si>
    <t>7. Suparmoko, 1989, Ekonomi Sumberdaya Alam dan Lingkungan, Yogyakarta:Pusat Antar Universitas – Studi Ekonomi, Universitas Gadjah Mada</t>
  </si>
  <si>
    <t>8. Maria S. Sumardjono,  Nurhasan Ismail,  Ernan Rustiadi,  Abdullah Aman Damai, 2009, Final Report Kajian Kritis Undang-UndangTerkait Penataan Ruang &amp; Sumberdaya Alam, Jakarta: Deputi Bidang Tata Lingkungan Kementerian Negara Lingkungan Hidup Bekerjasama dengan ESP2 – DANIDA</t>
  </si>
  <si>
    <t>Pendukung:</t>
  </si>
  <si>
    <t>9. Akhmat, G., Khan, M.M., Ali, M. 2011. Sustainability in South Asian City. International Jurnal of Human Sience 8: 1(301-317).</t>
  </si>
  <si>
    <t>10. [UN] United Nations. 2015. The United Nations World Water Development  Report 2015 “Water For A Sustainable World.” UNESCO 2015.</t>
  </si>
  <si>
    <t xml:space="preserve">11. Science for Environment Policy.  2015.  Indicators for sustainable cities. In-depth Report 12. Produced for the European Commission DG Environment by the Science Communication Unit, UWE, Bristol. </t>
  </si>
  <si>
    <t>12. Greenpeace Southeast Asia (Indonesia). LAUT Indonesia dalam Krisis</t>
  </si>
  <si>
    <t xml:space="preserve">13. UU Tata Ruang No. 26/2007; UUPPLH No. 32/2009: UU Minerba No. 4/2009; UU Migas No. 22/2001; UU Energi No. 30/2007; UU Pemda No. 32/2004; UU No.  SD Air No. 7/2004 </t>
  </si>
  <si>
    <t>Dosen Pengampu</t>
  </si>
  <si>
    <t>Mata Kuliah Syarat</t>
  </si>
  <si>
    <t>Pengetahuan Lingkungan</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</si>
  <si>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</si>
  <si>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</si>
  <si>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</si>
  <si>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</si>
  <si>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</si>
  <si>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</si>
  <si>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</si>
  <si>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</si>
  <si>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</si>
  <si>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</si>
  <si>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</si>
  <si>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</si>
  <si>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</si>
  <si>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</si>
  <si>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</si>
  <si>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</si>
  <si>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</si>
  <si>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</si>
  <si>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</si>
  <si>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</si>
  <si>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</si>
  <si>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</si>
  <si>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</si>
  <si>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</si>
  <si>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1, 2, 3</t>
  </si>
  <si>
    <t>Mampu menjelaskan definisi dan ketersediaan, kondisi, dan permasalahan SDA   (Sub CPMK 1)</t>
  </si>
  <si>
    <t xml:space="preserve">Ketepatan menjelaskan definisi SDA, Deplesi SDA , klasifikasi SDA, </t>
  </si>
  <si>
    <t>Tes tulis, keaktifan dan sikap</t>
  </si>
  <si>
    <t>PBL, diskusi, tanya jawab, tugas mandiri</t>
  </si>
  <si>
    <t>lms.unpak.ac.id</t>
  </si>
  <si>
    <t xml:space="preserve">Definisi SDA dan LH, Klasifikasi SDA, deplesi dan degradasi. </t>
  </si>
  <si>
    <t>4,5,6.7</t>
  </si>
  <si>
    <t>`Mampu menjelaskan kondisi, dan permasalahan SDA  (Sub CPMK 2)</t>
  </si>
  <si>
    <t>Ketepatan menjelaskan ketersediaan SDA  air, laut, hutan, minerba</t>
  </si>
  <si>
    <t>SDA air, SDA laut, SDA hutan dan SDA minerba.</t>
  </si>
  <si>
    <t>Evaluasi Tengah Semester/ Ujian Tengah Semester</t>
  </si>
  <si>
    <t>Mampu menjelaskan definisi, kondisi, dan permasalahan lingkungan hidup  (Sub CPMK 3)</t>
  </si>
  <si>
    <t>Ketepatan menjelaskan definisi LH, klasifikasi LH, kondisi LH dan degradasi LH dalam bentuk pencemaran udara, air, tanah, suara</t>
  </si>
  <si>
    <t xml:space="preserve"> Ketersediaan, kondisi, dan permasalahan SDA dan LH [7] [11]</t>
  </si>
  <si>
    <t>12, 13</t>
  </si>
  <si>
    <t>Mampu menganalisa dampak degradasi SDA dan LH serta deplesi SDA terhadap kota dan daerah  (Sub CPMK 4)</t>
  </si>
  <si>
    <t xml:space="preserve">Ketepatan menganalisa degradasi SDA dan LH sebagai penyebab banjir dan kekeringan, serta  longsor  
</t>
  </si>
  <si>
    <t>Lembar Kerja Mahasiswa, Tugas studi kasus, keaktifan dan sikap</t>
  </si>
  <si>
    <t>PBL, observasi,  diskusi, tanya jawab, presentasi, tugas terstruktur</t>
  </si>
  <si>
    <t xml:space="preserve">Dampak degradasi  SDA dan LH serta deplesi SDA terhadap kota dan daerah [1] [6] </t>
  </si>
  <si>
    <t>Mampu menunjukkan peranan SDA dan LH dalam kaitannya dengan kota dan daerah berkelanjutan (Sub CPMK 5)</t>
  </si>
  <si>
    <t>Ketepatan menunjukkan  keterkaitan SDA dan LH dengan Kota dan daerah berkelanjutan</t>
  </si>
  <si>
    <t>Peran SDA dan LH dalam mewujudkan kota berkelanjutan [9] [11]</t>
  </si>
  <si>
    <t>Evaluasi Akhir Semester/ Ujian Akhir Semester</t>
  </si>
  <si>
    <t>Penentuan Bobot Tugas</t>
  </si>
  <si>
    <t>No</t>
  </si>
  <si>
    <t>Sub-CPMK</t>
  </si>
  <si>
    <t>Level</t>
  </si>
  <si>
    <t>Nilai</t>
  </si>
  <si>
    <t>Bobot Nilai (%)</t>
  </si>
  <si>
    <t>Jumlah</t>
  </si>
  <si>
    <t>UTS</t>
  </si>
  <si>
    <t>UAS</t>
  </si>
  <si>
    <t>Laporan Tugas Besar</t>
  </si>
  <si>
    <t>Presentasi Tugas Besar</t>
  </si>
  <si>
    <t>Tugas Kecil</t>
  </si>
  <si>
    <t>Keaktifan</t>
  </si>
  <si>
    <t>Sikap</t>
  </si>
  <si>
    <t>Persentase Penilaian</t>
  </si>
  <si>
    <t>-</t>
  </si>
  <si>
    <t xml:space="preserve"> Tugas </t>
  </si>
</sst>
</file>

<file path=xl/styles.xml><?xml version="1.0" encoding="utf-8"?>
<styleSheet xmlns="http://schemas.openxmlformats.org/spreadsheetml/2006/main">
  <numFmts count="4">
    <numFmt numFmtId="42" formatCode="_(&quot;$&quot;* #,##0_);_(&quot;$&quot;* \(#,##0\);_(&quot;$&quot;* &quot;-&quot;_);_(@_)"/>
    <numFmt numFmtId="44" formatCode="_(&quot;$&quot;* #,##0.00_);_(&quot;$&quot;* \(#,##0.00\);_(&quot;$&quot;* &quot;-&quot;??_);_(@_)"/>
    <numFmt numFmtId="176" formatCode="_ * #,##0_ ;_ * \-#,##0_ ;_ * &quot;-&quot;_ ;_ @_ "/>
    <numFmt numFmtId="177" formatCode="_ * #,##0.00_ ;_ * \-#,##0.00_ ;_ * &quot;-&quot;??_ ;_ @_ "/>
  </numFmts>
  <fonts count="33">
    <font>
      <sz val="12"/>
      <color theme="1"/>
      <name val="Calibri"/>
      <charset val="134"/>
      <scheme val="minor"/>
    </font>
    <font>
      <b/>
      <sz val="12"/>
      <color theme="1"/>
      <name val="Calibri"/>
      <charset val="134"/>
      <scheme val="minor"/>
    </font>
    <font>
      <b/>
      <sz val="12"/>
      <color theme="1"/>
      <name val="Calibri"/>
      <charset val="134"/>
      <scheme val="minor"/>
    </font>
    <font>
      <sz val="12"/>
      <color theme="1"/>
      <name val="Arial"/>
      <charset val="134"/>
    </font>
    <font>
      <b/>
      <sz val="12"/>
      <color theme="1"/>
      <name val="Calibri (Body)_x0000_"/>
      <charset val="134"/>
    </font>
    <font>
      <sz val="12"/>
      <color theme="1"/>
      <name val="Calibri (Body)_x0000_"/>
      <charset val="134"/>
    </font>
    <font>
      <sz val="12"/>
      <color rgb="FF000000"/>
      <name val="Calibri (Body)_x0000_"/>
      <charset val="134"/>
    </font>
    <font>
      <sz val="11"/>
      <color theme="1"/>
      <name val="Cambria"/>
      <charset val="134"/>
    </font>
    <font>
      <b/>
      <sz val="14"/>
      <color theme="1"/>
      <name val="Cambria"/>
      <charset val="134"/>
    </font>
    <font>
      <b/>
      <sz val="12"/>
      <color theme="1"/>
      <name val="Cambria"/>
      <charset val="134"/>
    </font>
    <font>
      <b/>
      <sz val="11"/>
      <color theme="1"/>
      <name val="Cambria"/>
      <charset val="134"/>
    </font>
    <font>
      <b/>
      <sz val="10"/>
      <color theme="1"/>
      <name val="Cambria"/>
      <charset val="134"/>
    </font>
    <font>
      <sz val="11"/>
      <color theme="1"/>
      <name val="Cambria"/>
      <charset val="134"/>
    </font>
    <font>
      <b/>
      <sz val="15"/>
      <color theme="3"/>
      <name val="Calibri"/>
      <charset val="134"/>
      <scheme val="minor"/>
    </font>
    <font>
      <sz val="11"/>
      <color theme="1"/>
      <name val="Calibri"/>
      <charset val="134"/>
      <scheme val="minor"/>
    </font>
    <font>
      <u/>
      <sz val="11"/>
      <color rgb="FF0000FF"/>
      <name val="Calibri"/>
      <charset val="0"/>
      <scheme val="minor"/>
    </font>
    <font>
      <sz val="11"/>
      <color theme="1"/>
      <name val="Calibri"/>
      <charset val="0"/>
      <scheme val="minor"/>
    </font>
    <font>
      <b/>
      <sz val="11"/>
      <color rgb="FFFFFFFF"/>
      <name val="Calibri"/>
      <charset val="0"/>
      <scheme val="minor"/>
    </font>
    <font>
      <sz val="11"/>
      <color rgb="FF3F3F76"/>
      <name val="Calibri"/>
      <charset val="0"/>
      <scheme val="minor"/>
    </font>
    <font>
      <sz val="11"/>
      <color rgb="FFFF0000"/>
      <name val="Calibri"/>
      <charset val="0"/>
      <scheme val="minor"/>
    </font>
    <font>
      <sz val="11"/>
      <color theme="0"/>
      <name val="Calibri"/>
      <charset val="0"/>
      <scheme val="minor"/>
    </font>
    <font>
      <u/>
      <sz val="11"/>
      <color rgb="FF800080"/>
      <name val="Calibri"/>
      <charset val="0"/>
      <scheme val="minor"/>
    </font>
    <font>
      <b/>
      <sz val="13"/>
      <color theme="3"/>
      <name val="Calibri"/>
      <charset val="134"/>
      <scheme val="minor"/>
    </font>
    <font>
      <sz val="11"/>
      <color rgb="FF006100"/>
      <name val="Calibri"/>
      <charset val="0"/>
      <scheme val="minor"/>
    </font>
    <font>
      <b/>
      <sz val="11"/>
      <color theme="1"/>
      <name val="Calibri"/>
      <charset val="0"/>
      <scheme val="minor"/>
    </font>
    <font>
      <b/>
      <sz val="18"/>
      <color theme="3"/>
      <name val="Calibri"/>
      <charset val="134"/>
      <scheme val="minor"/>
    </font>
    <font>
      <b/>
      <sz val="11"/>
      <color theme="3"/>
      <name val="Calibri"/>
      <charset val="134"/>
      <scheme val="minor"/>
    </font>
    <font>
      <i/>
      <sz val="11"/>
      <color rgb="FF7F7F7F"/>
      <name val="Calibri"/>
      <charset val="0"/>
      <scheme val="minor"/>
    </font>
    <font>
      <b/>
      <sz val="11"/>
      <color rgb="FF3F3F3F"/>
      <name val="Calibri"/>
      <charset val="0"/>
      <scheme val="minor"/>
    </font>
    <font>
      <b/>
      <sz val="11"/>
      <color rgb="FFFA7D00"/>
      <name val="Calibri"/>
      <charset val="0"/>
      <scheme val="minor"/>
    </font>
    <font>
      <sz val="11"/>
      <color rgb="FF9C0006"/>
      <name val="Calibri"/>
      <charset val="0"/>
      <scheme val="minor"/>
    </font>
    <font>
      <sz val="11"/>
      <color rgb="FFFA7D00"/>
      <name val="Calibri"/>
      <charset val="0"/>
      <scheme val="minor"/>
    </font>
    <font>
      <sz val="11"/>
      <color rgb="FF9C6500"/>
      <name val="Calibri"/>
      <charset val="0"/>
      <scheme val="minor"/>
    </font>
  </fonts>
  <fills count="36">
    <fill>
      <patternFill patternType="none"/>
    </fill>
    <fill>
      <patternFill patternType="gray125"/>
    </fill>
    <fill>
      <patternFill patternType="solid">
        <fgColor theme="4" tint="0.399945066682943"/>
        <bgColor indexed="64"/>
      </patternFill>
    </fill>
    <fill>
      <patternFill patternType="solid">
        <fgColor theme="0" tint="-0.14996795556505"/>
        <bgColor indexed="64"/>
      </patternFill>
    </fill>
    <fill>
      <patternFill patternType="solid">
        <fgColor theme="0"/>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7"/>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6" fillId="6" borderId="0" applyNumberFormat="0" applyBorder="0" applyAlignment="0" applyProtection="0">
      <alignment vertical="center"/>
    </xf>
    <xf numFmtId="177" fontId="14" fillId="0" borderId="0" applyFont="0" applyFill="0" applyBorder="0" applyAlignment="0" applyProtection="0">
      <alignment vertical="center"/>
    </xf>
    <xf numFmtId="176" fontId="14" fillId="0" borderId="0" applyFont="0" applyFill="0" applyBorder="0" applyAlignment="0" applyProtection="0">
      <alignment vertical="center"/>
    </xf>
    <xf numFmtId="42"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20" fillId="10" borderId="0" applyNumberFormat="0" applyBorder="0" applyAlignment="0" applyProtection="0">
      <alignment vertical="center"/>
    </xf>
    <xf numFmtId="0" fontId="21" fillId="0" borderId="0" applyNumberFormat="0" applyFill="0" applyBorder="0" applyAlignment="0" applyProtection="0">
      <alignment vertical="center"/>
    </xf>
    <xf numFmtId="0" fontId="17" fillId="7" borderId="15" applyNumberFormat="0" applyAlignment="0" applyProtection="0">
      <alignment vertical="center"/>
    </xf>
    <xf numFmtId="0" fontId="22" fillId="0" borderId="14" applyNumberFormat="0" applyFill="0" applyAlignment="0" applyProtection="0">
      <alignment vertical="center"/>
    </xf>
    <xf numFmtId="0" fontId="14" fillId="11" borderId="17" applyNumberFormat="0" applyFont="0" applyAlignment="0" applyProtection="0">
      <alignment vertical="center"/>
    </xf>
    <xf numFmtId="0" fontId="16" fillId="12" borderId="0" applyNumberFormat="0" applyBorder="0" applyAlignment="0" applyProtection="0">
      <alignment vertical="center"/>
    </xf>
    <xf numFmtId="0" fontId="19" fillId="0" borderId="0" applyNumberFormat="0" applyFill="0" applyBorder="0" applyAlignment="0" applyProtection="0">
      <alignment vertical="center"/>
    </xf>
    <xf numFmtId="0" fontId="16" fillId="14"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14" applyNumberFormat="0" applyFill="0" applyAlignment="0" applyProtection="0">
      <alignment vertical="center"/>
    </xf>
    <xf numFmtId="0" fontId="26" fillId="0" borderId="19" applyNumberFormat="0" applyFill="0" applyAlignment="0" applyProtection="0">
      <alignment vertical="center"/>
    </xf>
    <xf numFmtId="0" fontId="26" fillId="0" borderId="0" applyNumberFormat="0" applyFill="0" applyBorder="0" applyAlignment="0" applyProtection="0">
      <alignment vertical="center"/>
    </xf>
    <xf numFmtId="0" fontId="18" fillId="8" borderId="16" applyNumberFormat="0" applyAlignment="0" applyProtection="0">
      <alignment vertical="center"/>
    </xf>
    <xf numFmtId="0" fontId="20" fillId="17" borderId="0" applyNumberFormat="0" applyBorder="0" applyAlignment="0" applyProtection="0">
      <alignment vertical="center"/>
    </xf>
    <xf numFmtId="0" fontId="23" fillId="13" borderId="0" applyNumberFormat="0" applyBorder="0" applyAlignment="0" applyProtection="0">
      <alignment vertical="center"/>
    </xf>
    <xf numFmtId="0" fontId="28" fillId="18" borderId="20" applyNumberFormat="0" applyAlignment="0" applyProtection="0">
      <alignment vertical="center"/>
    </xf>
    <xf numFmtId="0" fontId="16" fillId="20" borderId="0" applyNumberFormat="0" applyBorder="0" applyAlignment="0" applyProtection="0">
      <alignment vertical="center"/>
    </xf>
    <xf numFmtId="0" fontId="29" fillId="18" borderId="16" applyNumberFormat="0" applyAlignment="0" applyProtection="0">
      <alignment vertical="center"/>
    </xf>
    <xf numFmtId="0" fontId="31" fillId="0" borderId="21" applyNumberFormat="0" applyFill="0" applyAlignment="0" applyProtection="0">
      <alignment vertical="center"/>
    </xf>
    <xf numFmtId="0" fontId="24" fillId="0" borderId="18" applyNumberFormat="0" applyFill="0" applyAlignment="0" applyProtection="0">
      <alignment vertical="center"/>
    </xf>
    <xf numFmtId="0" fontId="30" fillId="22" borderId="0" applyNumberFormat="0" applyBorder="0" applyAlignment="0" applyProtection="0">
      <alignment vertical="center"/>
    </xf>
    <xf numFmtId="0" fontId="32" fillId="23" borderId="0" applyNumberFormat="0" applyBorder="0" applyAlignment="0" applyProtection="0">
      <alignment vertical="center"/>
    </xf>
    <xf numFmtId="0" fontId="20" fillId="19" borderId="0" applyNumberFormat="0" applyBorder="0" applyAlignment="0" applyProtection="0">
      <alignment vertical="center"/>
    </xf>
    <xf numFmtId="0" fontId="16" fillId="16" borderId="0" applyNumberFormat="0" applyBorder="0" applyAlignment="0" applyProtection="0">
      <alignment vertical="center"/>
    </xf>
    <xf numFmtId="0" fontId="20" fillId="24" borderId="0" applyNumberFormat="0" applyBorder="0" applyAlignment="0" applyProtection="0">
      <alignment vertical="center"/>
    </xf>
    <xf numFmtId="0" fontId="20" fillId="15" borderId="0" applyNumberFormat="0" applyBorder="0" applyAlignment="0" applyProtection="0">
      <alignment vertical="center"/>
    </xf>
    <xf numFmtId="0" fontId="16" fillId="5" borderId="0" applyNumberFormat="0" applyBorder="0" applyAlignment="0" applyProtection="0">
      <alignment vertical="center"/>
    </xf>
    <xf numFmtId="0" fontId="16" fillId="26" borderId="0" applyNumberFormat="0" applyBorder="0" applyAlignment="0" applyProtection="0">
      <alignment vertical="center"/>
    </xf>
    <xf numFmtId="0" fontId="20" fillId="9" borderId="0" applyNumberFormat="0" applyBorder="0" applyAlignment="0" applyProtection="0">
      <alignment vertical="center"/>
    </xf>
    <xf numFmtId="0" fontId="20" fillId="27" borderId="0" applyNumberFormat="0" applyBorder="0" applyAlignment="0" applyProtection="0">
      <alignment vertical="center"/>
    </xf>
    <xf numFmtId="0" fontId="16" fillId="29" borderId="0" applyNumberFormat="0" applyBorder="0" applyAlignment="0" applyProtection="0">
      <alignment vertical="center"/>
    </xf>
    <xf numFmtId="0" fontId="20" fillId="28" borderId="0" applyNumberFormat="0" applyBorder="0" applyAlignment="0" applyProtection="0">
      <alignment vertical="center"/>
    </xf>
    <xf numFmtId="0" fontId="16" fillId="30" borderId="0" applyNumberFormat="0" applyBorder="0" applyAlignment="0" applyProtection="0">
      <alignment vertical="center"/>
    </xf>
    <xf numFmtId="0" fontId="16" fillId="32" borderId="0" applyNumberFormat="0" applyBorder="0" applyAlignment="0" applyProtection="0">
      <alignment vertical="center"/>
    </xf>
    <xf numFmtId="0" fontId="20" fillId="33" borderId="0" applyNumberFormat="0" applyBorder="0" applyAlignment="0" applyProtection="0">
      <alignment vertical="center"/>
    </xf>
    <xf numFmtId="0" fontId="16" fillId="31" borderId="0" applyNumberFormat="0" applyBorder="0" applyAlignment="0" applyProtection="0">
      <alignment vertical="center"/>
    </xf>
    <xf numFmtId="0" fontId="20" fillId="21" borderId="0" applyNumberFormat="0" applyBorder="0" applyAlignment="0" applyProtection="0">
      <alignment vertical="center"/>
    </xf>
    <xf numFmtId="0" fontId="20" fillId="34" borderId="0" applyNumberFormat="0" applyBorder="0" applyAlignment="0" applyProtection="0">
      <alignment vertical="center"/>
    </xf>
    <xf numFmtId="0" fontId="16" fillId="35" borderId="0" applyNumberFormat="0" applyBorder="0" applyAlignment="0" applyProtection="0">
      <alignment vertical="center"/>
    </xf>
    <xf numFmtId="0" fontId="20" fillId="25" borderId="0" applyNumberFormat="0" applyBorder="0" applyAlignment="0" applyProtection="0">
      <alignment vertical="center"/>
    </xf>
  </cellStyleXfs>
  <cellXfs count="186">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ont="1" applyFill="1" applyAlignment="1"/>
    <xf numFmtId="9" fontId="0" fillId="0" borderId="0" xfId="0" applyNumberFormat="1" applyFont="1" applyFill="1" applyAlignment="1">
      <alignment horizontal="center"/>
    </xf>
    <xf numFmtId="0" fontId="0" fillId="0" borderId="0" xfId="0" applyFont="1" applyFill="1" applyAlignment="1">
      <alignment horizontal="center"/>
    </xf>
    <xf numFmtId="0" fontId="1" fillId="0" borderId="0" xfId="0" applyFont="1" applyFill="1" applyAlignment="1"/>
    <xf numFmtId="9" fontId="1" fillId="0" borderId="0" xfId="0" applyNumberFormat="1" applyFont="1" applyFill="1" applyAlignment="1">
      <alignment horizontal="center"/>
    </xf>
    <xf numFmtId="0" fontId="3" fillId="0" borderId="0" xfId="0" applyFont="1" applyFill="1" applyAlignment="1"/>
    <xf numFmtId="0" fontId="4" fillId="0" borderId="0" xfId="0" applyFont="1" applyAlignment="1">
      <alignment horizontal="center"/>
    </xf>
    <xf numFmtId="0" fontId="4" fillId="0" borderId="0" xfId="0" applyFont="1"/>
    <xf numFmtId="0" fontId="5" fillId="0" borderId="0" xfId="0" applyFont="1"/>
    <xf numFmtId="0" fontId="5" fillId="0" borderId="0" xfId="0" applyFont="1" applyAlignment="1">
      <alignment horizontal="center" vertical="top"/>
    </xf>
    <xf numFmtId="0" fontId="5" fillId="0" borderId="0" xfId="0" applyFont="1" applyAlignment="1">
      <alignment horizontal="center"/>
    </xf>
    <xf numFmtId="0" fontId="4" fillId="0" borderId="1" xfId="0" applyFont="1" applyBorder="1" applyAlignment="1">
      <alignment horizontal="center"/>
    </xf>
    <xf numFmtId="0" fontId="4" fillId="0" borderId="1" xfId="0" applyFont="1" applyBorder="1" applyAlignment="1">
      <alignment horizontal="center" vertical="top"/>
    </xf>
    <xf numFmtId="0" fontId="5" fillId="0" borderId="1" xfId="0" applyFont="1" applyBorder="1" applyAlignment="1">
      <alignment horizontal="center" vertical="top"/>
    </xf>
    <xf numFmtId="0" fontId="6" fillId="0" borderId="1" xfId="0" applyFont="1" applyBorder="1" applyAlignment="1">
      <alignment horizontal="left" vertical="center" wrapText="1"/>
    </xf>
    <xf numFmtId="9" fontId="5" fillId="0" borderId="1" xfId="0" applyNumberFormat="1" applyFont="1" applyBorder="1" applyAlignment="1">
      <alignment horizontal="center" vertical="top"/>
    </xf>
    <xf numFmtId="0" fontId="4" fillId="0" borderId="1" xfId="0" applyFont="1" applyBorder="1"/>
    <xf numFmtId="0" fontId="7" fillId="0" borderId="0" xfId="0" applyFont="1" applyAlignment="1">
      <alignment vertical="center"/>
    </xf>
    <xf numFmtId="0" fontId="7" fillId="0" borderId="0" xfId="0" applyFont="1"/>
    <xf numFmtId="0" fontId="7" fillId="0" borderId="0" xfId="0" applyFont="1" applyAlignment="1">
      <alignment horizontal="center" vertical="top"/>
    </xf>
    <xf numFmtId="0" fontId="7" fillId="2" borderId="2" xfId="0" applyFont="1" applyFill="1" applyBorder="1"/>
    <xf numFmtId="0" fontId="7" fillId="2" borderId="3" xfId="0" applyFont="1" applyFill="1" applyBorder="1"/>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7" fillId="2" borderId="5" xfId="0" applyFont="1" applyFill="1" applyBorder="1"/>
    <xf numFmtId="0" fontId="7" fillId="2" borderId="0" xfId="0" applyFont="1" applyFill="1"/>
    <xf numFmtId="0" fontId="8" fillId="2" borderId="5" xfId="0" applyFont="1" applyFill="1" applyBorder="1" applyAlignment="1">
      <alignment horizontal="center" vertical="center"/>
    </xf>
    <xf numFmtId="0" fontId="8" fillId="2" borderId="0" xfId="0" applyFont="1" applyFill="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xf numFmtId="0" fontId="7" fillId="2" borderId="7" xfId="0" applyFont="1" applyFill="1" applyBorder="1"/>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9" fillId="2" borderId="8" xfId="0" applyFont="1" applyFill="1" applyBorder="1" applyAlignment="1">
      <alignment horizontal="center"/>
    </xf>
    <xf numFmtId="0" fontId="9" fillId="2" borderId="9" xfId="0" applyFont="1" applyFill="1" applyBorder="1" applyAlignment="1">
      <alignment horizontal="center"/>
    </xf>
    <xf numFmtId="0" fontId="10" fillId="0" borderId="8" xfId="0" applyFont="1" applyBorder="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0" fontId="7" fillId="0" borderId="3" xfId="0" applyFont="1" applyBorder="1" applyAlignment="1">
      <alignment horizontal="center"/>
    </xf>
    <xf numFmtId="0" fontId="7" fillId="0" borderId="2" xfId="0" applyFont="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7" fillId="0" borderId="5" xfId="0" applyFont="1" applyBorder="1" applyAlignment="1">
      <alignment horizontal="center"/>
    </xf>
    <xf numFmtId="0" fontId="7" fillId="0" borderId="0" xfId="0" applyFont="1" applyAlignment="1">
      <alignment horizontal="center"/>
    </xf>
    <xf numFmtId="0" fontId="7" fillId="0" borderId="11" xfId="0" applyFont="1" applyBorder="1" applyAlignment="1">
      <alignment horizontal="center"/>
    </xf>
    <xf numFmtId="0" fontId="7" fillId="0" borderId="5" xfId="0" applyFont="1" applyBorder="1" applyAlignment="1">
      <alignment horizontal="center" wrapText="1"/>
    </xf>
    <xf numFmtId="0" fontId="7" fillId="0" borderId="0" xfId="0" applyFont="1" applyAlignment="1">
      <alignment horizontal="center" wrapText="1"/>
    </xf>
    <xf numFmtId="0" fontId="7" fillId="0" borderId="11" xfId="0" applyFont="1" applyBorder="1" applyAlignment="1">
      <alignment horizontal="center" wrapText="1"/>
    </xf>
    <xf numFmtId="0" fontId="7" fillId="0" borderId="6" xfId="0" applyFont="1" applyBorder="1" applyAlignment="1">
      <alignment horizontal="center"/>
    </xf>
    <xf numFmtId="0" fontId="7" fillId="0" borderId="7" xfId="0" applyFont="1" applyBorder="1" applyAlignment="1">
      <alignment horizontal="center"/>
    </xf>
    <xf numFmtId="0" fontId="7" fillId="0" borderId="12" xfId="0" applyFont="1" applyBorder="1" applyAlignment="1">
      <alignment horizontal="center"/>
    </xf>
    <xf numFmtId="0" fontId="7" fillId="0" borderId="6" xfId="0" applyFont="1" applyBorder="1" applyAlignment="1">
      <alignment horizontal="center" wrapText="1"/>
    </xf>
    <xf numFmtId="0" fontId="7" fillId="0" borderId="7" xfId="0" applyFont="1" applyBorder="1" applyAlignment="1">
      <alignment horizontal="center" wrapText="1"/>
    </xf>
    <xf numFmtId="0" fontId="7" fillId="0" borderId="12" xfId="0" applyFont="1" applyBorder="1" applyAlignment="1">
      <alignment horizontal="center" wrapText="1"/>
    </xf>
    <xf numFmtId="0" fontId="7" fillId="0" borderId="8"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10" fillId="3" borderId="1" xfId="0" applyFont="1" applyFill="1" applyBorder="1" applyAlignment="1">
      <alignment horizontal="left"/>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8" xfId="0" applyFont="1" applyBorder="1" applyAlignment="1">
      <alignment horizontal="left" wrapText="1"/>
    </xf>
    <xf numFmtId="0" fontId="7" fillId="0" borderId="9" xfId="0" applyFont="1" applyBorder="1" applyAlignment="1">
      <alignment horizontal="left" wrapText="1"/>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8" xfId="0" applyFont="1" applyBorder="1" applyAlignment="1">
      <alignment horizontal="left"/>
    </xf>
    <xf numFmtId="0" fontId="7" fillId="0" borderId="9" xfId="0" applyFont="1" applyBorder="1" applyAlignment="1">
      <alignment horizontal="left"/>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2" xfId="0" applyFont="1" applyBorder="1" applyAlignment="1">
      <alignment horizontal="center" vertical="center" wrapText="1"/>
    </xf>
    <xf numFmtId="0" fontId="10" fillId="3" borderId="2" xfId="0" applyFont="1" applyFill="1" applyBorder="1" applyAlignment="1">
      <alignment horizontal="left"/>
    </xf>
    <xf numFmtId="0" fontId="10" fillId="3" borderId="4" xfId="0" applyFont="1" applyFill="1" applyBorder="1" applyAlignment="1">
      <alignment horizontal="left"/>
    </xf>
    <xf numFmtId="0" fontId="7" fillId="0" borderId="1" xfId="0" applyFont="1" applyBorder="1" applyAlignment="1">
      <alignment horizontal="center" vertical="center"/>
    </xf>
    <xf numFmtId="0" fontId="7" fillId="0" borderId="1" xfId="0" applyFont="1" applyBorder="1" applyAlignment="1">
      <alignment horizontal="center"/>
    </xf>
    <xf numFmtId="0" fontId="7" fillId="0" borderId="1" xfId="0" applyFont="1" applyBorder="1"/>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2" xfId="0" applyFont="1" applyBorder="1" applyAlignment="1">
      <alignment horizontal="center" vertical="center"/>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1" xfId="0" applyFont="1" applyBorder="1" applyAlignment="1">
      <alignment horizontal="left"/>
    </xf>
    <xf numFmtId="20" fontId="7" fillId="0" borderId="1" xfId="0" applyNumberFormat="1" applyFont="1" applyBorder="1" applyAlignment="1">
      <alignment horizontal="left"/>
    </xf>
    <xf numFmtId="0" fontId="10" fillId="0" borderId="5" xfId="0" applyFont="1" applyBorder="1" applyAlignment="1">
      <alignment horizontal="center"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7" fillId="0" borderId="1" xfId="0" applyFont="1" applyBorder="1" applyAlignment="1">
      <alignment horizontal="left" wrapText="1"/>
    </xf>
    <xf numFmtId="0" fontId="7" fillId="4" borderId="8" xfId="0" applyFont="1" applyFill="1" applyBorder="1" applyAlignment="1">
      <alignment horizontal="left" wrapText="1"/>
    </xf>
    <xf numFmtId="0" fontId="7" fillId="4" borderId="9" xfId="0" applyFont="1" applyFill="1" applyBorder="1" applyAlignment="1">
      <alignment horizontal="left" wrapText="1"/>
    </xf>
    <xf numFmtId="0" fontId="10" fillId="0" borderId="3" xfId="0" applyFont="1" applyBorder="1" applyAlignment="1">
      <alignment horizontal="center"/>
    </xf>
    <xf numFmtId="0" fontId="7" fillId="0" borderId="2" xfId="0" applyFont="1" applyBorder="1" applyAlignment="1">
      <alignment horizontal="left"/>
    </xf>
    <xf numFmtId="0" fontId="7" fillId="0" borderId="4" xfId="0" applyFont="1" applyBorder="1" applyAlignment="1">
      <alignment horizontal="left"/>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0" xfId="0" applyFont="1" applyFill="1" applyAlignment="1">
      <alignment horizontal="center" vertical="center"/>
    </xf>
    <xf numFmtId="0" fontId="10" fillId="3" borderId="6"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6" xfId="0" applyFont="1" applyFill="1" applyBorder="1" applyAlignment="1">
      <alignment vertical="center"/>
    </xf>
    <xf numFmtId="0" fontId="10" fillId="3" borderId="7" xfId="0" applyFont="1" applyFill="1" applyBorder="1" applyAlignment="1">
      <alignment vertical="center"/>
    </xf>
    <xf numFmtId="0" fontId="10" fillId="3" borderId="12" xfId="0" applyFont="1" applyFill="1" applyBorder="1" applyAlignment="1">
      <alignment vertical="center"/>
    </xf>
    <xf numFmtId="0" fontId="11" fillId="3" borderId="1" xfId="0" applyFont="1" applyFill="1" applyBorder="1" applyAlignment="1">
      <alignment horizontal="center"/>
    </xf>
    <xf numFmtId="0" fontId="11" fillId="3" borderId="1" xfId="0" applyFont="1" applyFill="1" applyBorder="1" applyAlignment="1">
      <alignment horizontal="center" vertical="top" wrapText="1"/>
    </xf>
    <xf numFmtId="0" fontId="8" fillId="2" borderId="3" xfId="0" applyFont="1" applyFill="1" applyBorder="1" applyAlignment="1">
      <alignment horizontal="center" vertical="center"/>
    </xf>
    <xf numFmtId="0" fontId="8" fillId="2" borderId="11"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9" fillId="2" borderId="10" xfId="0" applyFont="1" applyFill="1" applyBorder="1" applyAlignment="1">
      <alignment horizontal="center"/>
    </xf>
    <xf numFmtId="0" fontId="10" fillId="0" borderId="1" xfId="0"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left" vertical="center" wrapText="1"/>
    </xf>
    <xf numFmtId="0" fontId="7" fillId="0" borderId="10" xfId="0" applyFont="1" applyBorder="1" applyAlignment="1">
      <alignment horizontal="left" vertical="center"/>
    </xf>
    <xf numFmtId="0" fontId="7" fillId="0" borderId="10" xfId="0" applyFont="1" applyBorder="1" applyAlignment="1">
      <alignment horizontal="left" wrapText="1"/>
    </xf>
    <xf numFmtId="0" fontId="7" fillId="0" borderId="10" xfId="0" applyFont="1" applyBorder="1" applyAlignment="1">
      <alignment horizontal="left" vertical="top" wrapText="1"/>
    </xf>
    <xf numFmtId="0" fontId="7" fillId="0" borderId="10" xfId="0" applyFont="1" applyBorder="1" applyAlignment="1">
      <alignment horizontal="left"/>
    </xf>
    <xf numFmtId="0" fontId="10" fillId="3" borderId="3" xfId="0" applyFont="1" applyFill="1" applyBorder="1" applyAlignment="1">
      <alignment horizontal="left"/>
    </xf>
    <xf numFmtId="0" fontId="7" fillId="0" borderId="3" xfId="0" applyFont="1" applyBorder="1" applyAlignment="1">
      <alignment horizontal="left" vertical="top" wrapText="1"/>
    </xf>
    <xf numFmtId="0" fontId="7" fillId="0" borderId="12" xfId="0" applyFont="1" applyBorder="1" applyAlignment="1">
      <alignment horizontal="left" vertical="top" wrapText="1"/>
    </xf>
    <xf numFmtId="0" fontId="7" fillId="4" borderId="10" xfId="0" applyFont="1" applyFill="1" applyBorder="1" applyAlignment="1">
      <alignment horizontal="left"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5"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5" xfId="0" applyFont="1" applyFill="1" applyBorder="1" applyAlignment="1">
      <alignment horizontal="center" wrapText="1"/>
    </xf>
    <xf numFmtId="0" fontId="10" fillId="3" borderId="11" xfId="0" applyFont="1" applyFill="1" applyBorder="1" applyAlignment="1">
      <alignment horizontal="center" wrapText="1"/>
    </xf>
    <xf numFmtId="0" fontId="10" fillId="3" borderId="5" xfId="0" applyFont="1" applyFill="1" applyBorder="1" applyAlignment="1">
      <alignment horizontal="center"/>
    </xf>
    <xf numFmtId="0" fontId="10" fillId="3" borderId="11" xfId="0" applyFont="1" applyFill="1" applyBorder="1" applyAlignment="1">
      <alignment horizontal="center"/>
    </xf>
    <xf numFmtId="0" fontId="10" fillId="3" borderId="6"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6" xfId="0" applyFont="1" applyFill="1" applyBorder="1" applyAlignment="1">
      <alignment horizontal="center"/>
    </xf>
    <xf numFmtId="0" fontId="10" fillId="3" borderId="12" xfId="0" applyFont="1" applyFill="1" applyBorder="1" applyAlignment="1">
      <alignment horizontal="center"/>
    </xf>
    <xf numFmtId="0" fontId="7" fillId="3" borderId="13" xfId="0" applyFont="1" applyFill="1" applyBorder="1" applyAlignment="1">
      <alignment horizontal="center"/>
    </xf>
    <xf numFmtId="0" fontId="7" fillId="3" borderId="6" xfId="0" applyFont="1" applyFill="1" applyBorder="1" applyAlignment="1">
      <alignment horizontal="center"/>
    </xf>
    <xf numFmtId="0" fontId="7" fillId="3" borderId="7" xfId="0" applyFont="1" applyFill="1" applyBorder="1" applyAlignment="1">
      <alignment horizontal="center"/>
    </xf>
    <xf numFmtId="0" fontId="7" fillId="3" borderId="12" xfId="0" applyFont="1" applyFill="1" applyBorder="1" applyAlignment="1">
      <alignment horizontal="center"/>
    </xf>
    <xf numFmtId="0" fontId="7" fillId="3" borderId="13" xfId="0" applyFont="1" applyFill="1" applyBorder="1" applyAlignment="1">
      <alignment horizontal="center" vertical="top" wrapText="1"/>
    </xf>
    <xf numFmtId="0" fontId="7" fillId="0" borderId="1" xfId="0" applyFont="1" applyBorder="1" applyAlignment="1">
      <alignment horizontal="center" vertical="top"/>
    </xf>
    <xf numFmtId="0" fontId="12" fillId="0" borderId="8"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3" borderId="8"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8" xfId="0" applyFont="1" applyFill="1" applyBorder="1" applyAlignment="1">
      <alignment horizontal="left" vertical="center"/>
    </xf>
    <xf numFmtId="0" fontId="7" fillId="3" borderId="9" xfId="0" applyFont="1" applyFill="1" applyBorder="1" applyAlignment="1">
      <alignment horizontal="left" vertical="center"/>
    </xf>
    <xf numFmtId="0" fontId="12" fillId="0" borderId="1" xfId="0" applyFont="1" applyBorder="1" applyAlignment="1">
      <alignment vertical="top" wrapText="1"/>
    </xf>
    <xf numFmtId="0" fontId="7" fillId="3" borderId="1" xfId="0" applyFont="1" applyFill="1" applyBorder="1" applyAlignment="1">
      <alignment horizontal="center"/>
    </xf>
    <xf numFmtId="0" fontId="7" fillId="3" borderId="8" xfId="0" applyFont="1" applyFill="1" applyBorder="1" applyAlignment="1">
      <alignment horizontal="left"/>
    </xf>
    <xf numFmtId="0" fontId="7" fillId="3" borderId="9" xfId="0" applyFont="1" applyFill="1" applyBorder="1" applyAlignment="1">
      <alignment horizontal="left"/>
    </xf>
    <xf numFmtId="0" fontId="12" fillId="0" borderId="1" xfId="0" applyFont="1" applyBorder="1" applyAlignment="1">
      <alignment horizontal="left" vertical="top" wrapText="1"/>
    </xf>
    <xf numFmtId="0" fontId="7" fillId="0" borderId="1" xfId="0" applyFont="1" applyBorder="1" applyAlignment="1">
      <alignment horizontal="center" vertical="top" wrapText="1"/>
    </xf>
    <xf numFmtId="1" fontId="7" fillId="0" borderId="1" xfId="0" applyNumberFormat="1" applyFont="1" applyBorder="1" applyAlignment="1">
      <alignment horizontal="left" vertical="top" wrapText="1"/>
    </xf>
    <xf numFmtId="9" fontId="7" fillId="0" borderId="1" xfId="0" applyNumberFormat="1" applyFont="1" applyBorder="1" applyAlignment="1">
      <alignment horizontal="center" vertical="top"/>
    </xf>
    <xf numFmtId="0" fontId="7" fillId="3" borderId="10" xfId="0" applyFont="1" applyFill="1" applyBorder="1" applyAlignment="1">
      <alignment horizontal="left" vertical="center"/>
    </xf>
    <xf numFmtId="9" fontId="7" fillId="3" borderId="8" xfId="0" applyNumberFormat="1" applyFont="1" applyFill="1" applyBorder="1" applyAlignment="1">
      <alignment horizontal="center" vertical="center"/>
    </xf>
    <xf numFmtId="9" fontId="7" fillId="3" borderId="10" xfId="0" applyNumberFormat="1" applyFont="1" applyFill="1" applyBorder="1" applyAlignment="1">
      <alignment horizontal="center" vertical="center"/>
    </xf>
    <xf numFmtId="0" fontId="7" fillId="3" borderId="10" xfId="0" applyFont="1" applyFill="1" applyBorder="1" applyAlignment="1">
      <alignment horizontal="left"/>
    </xf>
    <xf numFmtId="9" fontId="7" fillId="3" borderId="9" xfId="0" applyNumberFormat="1" applyFont="1" applyFill="1" applyBorder="1" applyAlignment="1">
      <alignment horizontal="center"/>
    </xf>
    <xf numFmtId="0" fontId="7" fillId="3" borderId="10" xfId="0" applyFont="1" applyFill="1" applyBorder="1" applyAlignment="1">
      <alignment horizontal="center"/>
    </xf>
    <xf numFmtId="20" fontId="7" fillId="0" borderId="1" xfId="0" applyNumberFormat="1" applyFont="1" applyBorder="1" applyAlignment="1" quotePrefix="1">
      <alignment horizontal="left"/>
    </xf>
    <xf numFmtId="0" fontId="7" fillId="0" borderId="2" xfId="0" applyFont="1" applyBorder="1" applyAlignment="1" quotePrefix="1">
      <alignment horizontal="left"/>
    </xf>
    <xf numFmtId="0" fontId="7" fillId="3" borderId="13" xfId="0" applyFont="1" applyFill="1" applyBorder="1" applyAlignment="1" quotePrefix="1">
      <alignment horizontal="center"/>
    </xf>
    <xf numFmtId="0" fontId="7" fillId="3" borderId="6" xfId="0" applyFont="1" applyFill="1" applyBorder="1" applyAlignment="1" quotePrefix="1">
      <alignment horizontal="center"/>
    </xf>
    <xf numFmtId="0" fontId="7" fillId="3" borderId="13" xfId="0" applyFont="1" applyFill="1" applyBorder="1" applyAlignment="1" quotePrefix="1">
      <alignment horizontal="center" vertical="top"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78468</xdr:colOff>
      <xdr:row>0</xdr:row>
      <xdr:rowOff>127000</xdr:rowOff>
    </xdr:from>
    <xdr:to>
      <xdr:col>1</xdr:col>
      <xdr:colOff>385999</xdr:colOff>
      <xdr:row>5</xdr:row>
      <xdr:rowOff>0</xdr:rowOff>
    </xdr:to>
    <xdr:pic>
      <xdr:nvPicPr>
        <xdr:cNvPr id="2" name="Picture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78105" y="127000"/>
          <a:ext cx="916940" cy="806450"/>
        </a:xfrm>
        <a:prstGeom prst="rect">
          <a:avLst/>
        </a:prstGeom>
      </xdr:spPr>
    </xdr:pic>
    <xdr:clientData/>
  </xdr:twoCellAnchor>
  <xdr:twoCellAnchor editAs="oneCell">
    <xdr:from>
      <xdr:col>11</xdr:col>
      <xdr:colOff>31827</xdr:colOff>
      <xdr:row>10</xdr:row>
      <xdr:rowOff>51537</xdr:rowOff>
    </xdr:from>
    <xdr:to>
      <xdr:col>13</xdr:col>
      <xdr:colOff>107401</xdr:colOff>
      <xdr:row>12</xdr:row>
      <xdr:rowOff>81120</xdr:rowOff>
    </xdr:to>
    <xdr:pic>
      <xdr:nvPicPr>
        <xdr:cNvPr id="5" name="Picture 4"/>
        <xdr:cNvPicPr>
          <a:picLocks noChangeAspect="1"/>
        </xdr:cNvPicPr>
      </xdr:nvPicPr>
      <xdr:blipFill>
        <a:blip r:embed="rId2">
          <a:clrChange>
            <a:clrFrom>
              <a:srgbClr val="FEFEFE"/>
            </a:clrFrom>
            <a:clrTo>
              <a:srgbClr val="FEFEFE">
                <a:alpha val="0"/>
              </a:srgbClr>
            </a:clrTo>
          </a:clrChange>
        </a:blip>
        <a:stretch>
          <a:fillRect/>
        </a:stretch>
      </xdr:blipFill>
      <xdr:spPr>
        <a:xfrm>
          <a:off x="9640570" y="1908810"/>
          <a:ext cx="1576705" cy="5778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2"/>
  <sheetViews>
    <sheetView tabSelected="1" zoomScale="80" zoomScaleNormal="80" topLeftCell="F22" workbookViewId="0">
      <selection activeCell="I66" sqref="I66"/>
    </sheetView>
  </sheetViews>
  <sheetFormatPr defaultColWidth="8.8" defaultRowHeight="14.25"/>
  <cols>
    <col min="1" max="1" width="8" style="21" customWidth="1"/>
    <col min="2" max="2" width="6" style="21" customWidth="1"/>
    <col min="3" max="3" width="8.8" style="21"/>
    <col min="4" max="4" width="6" style="21" customWidth="1"/>
    <col min="5" max="5" width="6.8" style="21" customWidth="1"/>
    <col min="6" max="6" width="16.2" style="21" customWidth="1"/>
    <col min="7" max="7" width="17.8" style="21" customWidth="1"/>
    <col min="8" max="8" width="16.7" style="21" customWidth="1"/>
    <col min="9" max="9" width="16.3" style="21" customWidth="1"/>
    <col min="10" max="10" width="15.8" style="21" customWidth="1"/>
    <col min="11" max="11" width="7.7" style="21" customWidth="1"/>
    <col min="12" max="12" width="11.2" style="21" customWidth="1"/>
    <col min="13" max="13" width="8.5" style="21" customWidth="1"/>
    <col min="14" max="14" width="15.9" style="21" customWidth="1"/>
    <col min="15" max="16" width="8.8" style="22" customWidth="1"/>
    <col min="17" max="16384" width="8.8" style="21"/>
  </cols>
  <sheetData>
    <row r="1" ht="15.75" customHeight="1" spans="1:14">
      <c r="A1" s="23"/>
      <c r="B1" s="24"/>
      <c r="C1" s="25" t="s">
        <v>0</v>
      </c>
      <c r="D1" s="26"/>
      <c r="E1" s="26"/>
      <c r="F1" s="26"/>
      <c r="G1" s="26"/>
      <c r="H1" s="26"/>
      <c r="I1" s="26"/>
      <c r="J1" s="26"/>
      <c r="K1" s="26"/>
      <c r="L1" s="26"/>
      <c r="M1" s="26"/>
      <c r="N1" s="127"/>
    </row>
    <row r="2" ht="15" customHeight="1" spans="1:14">
      <c r="A2" s="27"/>
      <c r="B2" s="28"/>
      <c r="C2" s="29"/>
      <c r="D2" s="30"/>
      <c r="E2" s="30"/>
      <c r="F2" s="30"/>
      <c r="G2" s="30"/>
      <c r="H2" s="30"/>
      <c r="I2" s="30"/>
      <c r="J2" s="30"/>
      <c r="K2" s="30"/>
      <c r="L2" s="30"/>
      <c r="M2" s="30"/>
      <c r="N2" s="128"/>
    </row>
    <row r="3" spans="1:14">
      <c r="A3" s="27"/>
      <c r="B3" s="28"/>
      <c r="C3" s="29" t="s">
        <v>1</v>
      </c>
      <c r="D3" s="31"/>
      <c r="E3" s="31"/>
      <c r="F3" s="31"/>
      <c r="G3" s="31"/>
      <c r="H3" s="31"/>
      <c r="I3" s="31"/>
      <c r="J3" s="31"/>
      <c r="K3" s="31"/>
      <c r="L3" s="31"/>
      <c r="M3" s="31"/>
      <c r="N3" s="129"/>
    </row>
    <row r="4" spans="1:14">
      <c r="A4" s="27"/>
      <c r="B4" s="28"/>
      <c r="C4" s="32"/>
      <c r="D4" s="31"/>
      <c r="E4" s="31"/>
      <c r="F4" s="31"/>
      <c r="G4" s="31"/>
      <c r="H4" s="31"/>
      <c r="I4" s="31"/>
      <c r="J4" s="31"/>
      <c r="K4" s="31"/>
      <c r="L4" s="31"/>
      <c r="M4" s="31"/>
      <c r="N4" s="129"/>
    </row>
    <row r="5" spans="1:14">
      <c r="A5" s="27"/>
      <c r="B5" s="28"/>
      <c r="C5" s="29" t="s">
        <v>2</v>
      </c>
      <c r="D5" s="31"/>
      <c r="E5" s="31"/>
      <c r="F5" s="31"/>
      <c r="G5" s="31"/>
      <c r="H5" s="31"/>
      <c r="I5" s="31"/>
      <c r="J5" s="31"/>
      <c r="K5" s="31"/>
      <c r="L5" s="31"/>
      <c r="M5" s="31"/>
      <c r="N5" s="129"/>
    </row>
    <row r="6" spans="1:14">
      <c r="A6" s="33"/>
      <c r="B6" s="34"/>
      <c r="C6" s="35"/>
      <c r="D6" s="36"/>
      <c r="E6" s="36"/>
      <c r="F6" s="36"/>
      <c r="G6" s="36"/>
      <c r="H6" s="36"/>
      <c r="I6" s="36"/>
      <c r="J6" s="36"/>
      <c r="K6" s="36"/>
      <c r="L6" s="36"/>
      <c r="M6" s="36"/>
      <c r="N6" s="130"/>
    </row>
    <row r="7" ht="15.75" spans="1:14">
      <c r="A7" s="37" t="s">
        <v>3</v>
      </c>
      <c r="B7" s="38"/>
      <c r="C7" s="38"/>
      <c r="D7" s="38"/>
      <c r="E7" s="38"/>
      <c r="F7" s="38"/>
      <c r="G7" s="38"/>
      <c r="H7" s="38"/>
      <c r="I7" s="38"/>
      <c r="J7" s="38"/>
      <c r="K7" s="38"/>
      <c r="L7" s="38"/>
      <c r="M7" s="38"/>
      <c r="N7" s="131"/>
    </row>
    <row r="8" spans="1:14">
      <c r="A8" s="39" t="s">
        <v>4</v>
      </c>
      <c r="B8" s="40"/>
      <c r="C8" s="40"/>
      <c r="D8" s="41"/>
      <c r="E8" s="39" t="s">
        <v>5</v>
      </c>
      <c r="F8" s="41"/>
      <c r="G8" s="39" t="s">
        <v>6</v>
      </c>
      <c r="H8" s="41"/>
      <c r="I8" s="39" t="s">
        <v>7</v>
      </c>
      <c r="J8" s="41"/>
      <c r="K8" s="39" t="s">
        <v>8</v>
      </c>
      <c r="L8" s="41"/>
      <c r="M8" s="39" t="s">
        <v>9</v>
      </c>
      <c r="N8" s="41"/>
    </row>
    <row r="9" s="20" customFormat="1" spans="1:16">
      <c r="A9" s="42" t="s">
        <v>10</v>
      </c>
      <c r="B9" s="43"/>
      <c r="C9" s="43"/>
      <c r="D9" s="44"/>
      <c r="E9" s="42" t="s">
        <v>11</v>
      </c>
      <c r="F9" s="44"/>
      <c r="G9" s="42" t="s">
        <v>12</v>
      </c>
      <c r="H9" s="44"/>
      <c r="I9" s="132" t="s">
        <v>13</v>
      </c>
      <c r="J9" s="132" t="s">
        <v>14</v>
      </c>
      <c r="K9" s="42">
        <v>2</v>
      </c>
      <c r="L9" s="44"/>
      <c r="M9" s="133" t="s">
        <v>15</v>
      </c>
      <c r="N9" s="134"/>
      <c r="O9" s="135"/>
      <c r="P9" s="135"/>
    </row>
    <row r="10" spans="1:14">
      <c r="A10" s="45" t="s">
        <v>16</v>
      </c>
      <c r="B10" s="45"/>
      <c r="C10" s="45"/>
      <c r="D10" s="45"/>
      <c r="E10" s="39" t="s">
        <v>17</v>
      </c>
      <c r="F10" s="40"/>
      <c r="G10" s="41"/>
      <c r="H10" s="39" t="s">
        <v>18</v>
      </c>
      <c r="I10" s="40"/>
      <c r="J10" s="41"/>
      <c r="K10" s="39" t="s">
        <v>19</v>
      </c>
      <c r="L10" s="40"/>
      <c r="M10" s="40"/>
      <c r="N10" s="41"/>
    </row>
    <row r="11" ht="28.95" customHeight="1" spans="1:14">
      <c r="A11" s="46"/>
      <c r="B11" s="47"/>
      <c r="C11" s="47"/>
      <c r="D11" s="48"/>
      <c r="E11" s="49" t="s">
        <v>20</v>
      </c>
      <c r="F11" s="50"/>
      <c r="G11" s="51"/>
      <c r="H11" s="49" t="s">
        <v>21</v>
      </c>
      <c r="I11" s="50"/>
      <c r="J11" s="51"/>
      <c r="K11" s="47" t="s">
        <v>22</v>
      </c>
      <c r="L11" s="47"/>
      <c r="M11" s="47"/>
      <c r="N11" s="48"/>
    </row>
    <row r="12" spans="1:14">
      <c r="A12" s="52"/>
      <c r="B12" s="53"/>
      <c r="C12" s="53"/>
      <c r="D12" s="54"/>
      <c r="E12" s="55"/>
      <c r="F12" s="56"/>
      <c r="G12" s="57"/>
      <c r="H12" s="55"/>
      <c r="I12" s="56"/>
      <c r="J12" s="57"/>
      <c r="K12" s="53"/>
      <c r="L12" s="53"/>
      <c r="M12" s="53"/>
      <c r="N12" s="54"/>
    </row>
    <row r="13" spans="1:14">
      <c r="A13" s="58"/>
      <c r="B13" s="59"/>
      <c r="C13" s="59"/>
      <c r="D13" s="60"/>
      <c r="E13" s="61"/>
      <c r="F13" s="62"/>
      <c r="G13" s="63"/>
      <c r="H13" s="61"/>
      <c r="I13" s="62"/>
      <c r="J13" s="63"/>
      <c r="K13" s="59"/>
      <c r="L13" s="59"/>
      <c r="M13" s="59"/>
      <c r="N13" s="60"/>
    </row>
    <row r="14" spans="1:14">
      <c r="A14" s="64"/>
      <c r="B14" s="65"/>
      <c r="C14" s="66"/>
      <c r="D14" s="67" t="s">
        <v>23</v>
      </c>
      <c r="E14" s="67"/>
      <c r="F14" s="67"/>
      <c r="G14" s="67"/>
      <c r="H14" s="67"/>
      <c r="I14" s="67"/>
      <c r="J14" s="67"/>
      <c r="K14" s="67"/>
      <c r="L14" s="67"/>
      <c r="M14" s="67"/>
      <c r="N14" s="67"/>
    </row>
    <row r="15" s="20" customFormat="1" ht="28.05" customHeight="1" spans="1:16">
      <c r="A15" s="68" t="s">
        <v>24</v>
      </c>
      <c r="B15" s="69"/>
      <c r="C15" s="70"/>
      <c r="D15" s="71" t="s">
        <v>25</v>
      </c>
      <c r="E15" s="72"/>
      <c r="F15" s="73" t="s">
        <v>26</v>
      </c>
      <c r="G15" s="74"/>
      <c r="H15" s="74"/>
      <c r="I15" s="74"/>
      <c r="J15" s="74"/>
      <c r="K15" s="74"/>
      <c r="L15" s="74"/>
      <c r="M15" s="74"/>
      <c r="N15" s="136"/>
      <c r="O15" s="135"/>
      <c r="P15" s="135"/>
    </row>
    <row r="16" s="20" customFormat="1" ht="39" customHeight="1" spans="1:16">
      <c r="A16" s="75"/>
      <c r="B16" s="76"/>
      <c r="C16" s="77"/>
      <c r="D16" s="71" t="s">
        <v>27</v>
      </c>
      <c r="E16" s="72"/>
      <c r="F16" s="78" t="s">
        <v>28</v>
      </c>
      <c r="G16" s="79"/>
      <c r="H16" s="79"/>
      <c r="I16" s="79"/>
      <c r="J16" s="79"/>
      <c r="K16" s="79"/>
      <c r="L16" s="79"/>
      <c r="M16" s="79"/>
      <c r="N16" s="137"/>
      <c r="O16" s="135"/>
      <c r="P16" s="135"/>
    </row>
    <row r="17" s="20" customFormat="1" ht="28.05" customHeight="1" spans="1:16">
      <c r="A17" s="75"/>
      <c r="B17" s="76"/>
      <c r="C17" s="77"/>
      <c r="D17" s="71" t="s">
        <v>29</v>
      </c>
      <c r="E17" s="72"/>
      <c r="F17" s="73" t="s">
        <v>30</v>
      </c>
      <c r="G17" s="74"/>
      <c r="H17" s="74"/>
      <c r="I17" s="74"/>
      <c r="J17" s="74"/>
      <c r="K17" s="74"/>
      <c r="L17" s="74"/>
      <c r="M17" s="74"/>
      <c r="N17" s="136"/>
      <c r="O17" s="135"/>
      <c r="P17" s="135"/>
    </row>
    <row r="18" s="20" customFormat="1" ht="28.05" customHeight="1" spans="1:16">
      <c r="A18" s="75"/>
      <c r="B18" s="76"/>
      <c r="C18" s="77"/>
      <c r="D18" s="71" t="s">
        <v>31</v>
      </c>
      <c r="E18" s="72"/>
      <c r="F18" s="73" t="s">
        <v>32</v>
      </c>
      <c r="G18" s="74"/>
      <c r="H18" s="74"/>
      <c r="I18" s="74"/>
      <c r="J18" s="74"/>
      <c r="K18" s="74"/>
      <c r="L18" s="74"/>
      <c r="M18" s="74"/>
      <c r="N18" s="136"/>
      <c r="O18" s="135"/>
      <c r="P18" s="135"/>
    </row>
    <row r="19" s="20" customFormat="1" ht="28.05" customHeight="1" spans="1:16">
      <c r="A19" s="75"/>
      <c r="B19" s="76"/>
      <c r="C19" s="77"/>
      <c r="D19" s="71" t="s">
        <v>33</v>
      </c>
      <c r="E19" s="72"/>
      <c r="F19" s="73" t="s">
        <v>34</v>
      </c>
      <c r="G19" s="74"/>
      <c r="H19" s="74"/>
      <c r="I19" s="74"/>
      <c r="J19" s="74"/>
      <c r="K19" s="74"/>
      <c r="L19" s="74"/>
      <c r="M19" s="74"/>
      <c r="N19" s="136"/>
      <c r="O19" s="135"/>
      <c r="P19" s="135"/>
    </row>
    <row r="20" s="20" customFormat="1" ht="28.05" customHeight="1" spans="1:16">
      <c r="A20" s="75"/>
      <c r="B20" s="76"/>
      <c r="C20" s="77"/>
      <c r="D20" s="71" t="s">
        <v>35</v>
      </c>
      <c r="E20" s="72"/>
      <c r="F20" s="73" t="s">
        <v>36</v>
      </c>
      <c r="G20" s="74"/>
      <c r="H20" s="74"/>
      <c r="I20" s="74"/>
      <c r="J20" s="74"/>
      <c r="K20" s="74"/>
      <c r="L20" s="74"/>
      <c r="M20" s="74"/>
      <c r="N20" s="136"/>
      <c r="O20" s="135"/>
      <c r="P20" s="135"/>
    </row>
    <row r="21" s="20" customFormat="1" ht="28.05" customHeight="1" spans="1:16">
      <c r="A21" s="75"/>
      <c r="B21" s="76"/>
      <c r="C21" s="77"/>
      <c r="D21" s="71" t="s">
        <v>37</v>
      </c>
      <c r="E21" s="72"/>
      <c r="F21" s="73" t="s">
        <v>38</v>
      </c>
      <c r="G21" s="74"/>
      <c r="H21" s="74"/>
      <c r="I21" s="74"/>
      <c r="J21" s="74"/>
      <c r="K21" s="74"/>
      <c r="L21" s="74"/>
      <c r="M21" s="74"/>
      <c r="N21" s="136"/>
      <c r="O21" s="135"/>
      <c r="P21" s="135"/>
    </row>
    <row r="22" s="20" customFormat="1" ht="42" customHeight="1" spans="1:16">
      <c r="A22" s="75"/>
      <c r="B22" s="76"/>
      <c r="C22" s="77"/>
      <c r="D22" s="71" t="s">
        <v>39</v>
      </c>
      <c r="E22" s="72"/>
      <c r="F22" s="73" t="s">
        <v>40</v>
      </c>
      <c r="G22" s="74"/>
      <c r="H22" s="74"/>
      <c r="I22" s="74"/>
      <c r="J22" s="74"/>
      <c r="K22" s="74"/>
      <c r="L22" s="74"/>
      <c r="M22" s="74"/>
      <c r="N22" s="136"/>
      <c r="O22" s="135"/>
      <c r="P22" s="135"/>
    </row>
    <row r="23" spans="1:14">
      <c r="A23" s="75"/>
      <c r="B23" s="76"/>
      <c r="C23" s="77"/>
      <c r="D23" s="67" t="s">
        <v>41</v>
      </c>
      <c r="E23" s="67"/>
      <c r="F23" s="67"/>
      <c r="G23" s="67"/>
      <c r="H23" s="67"/>
      <c r="I23" s="67"/>
      <c r="J23" s="67"/>
      <c r="K23" s="67"/>
      <c r="L23" s="67"/>
      <c r="M23" s="67"/>
      <c r="N23" s="67"/>
    </row>
    <row r="24" ht="15" customHeight="1" spans="1:14">
      <c r="A24" s="75"/>
      <c r="B24" s="76"/>
      <c r="C24" s="77"/>
      <c r="D24" s="71" t="s">
        <v>42</v>
      </c>
      <c r="E24" s="72"/>
      <c r="F24" s="80" t="s">
        <v>43</v>
      </c>
      <c r="G24" s="81"/>
      <c r="H24" s="81"/>
      <c r="I24" s="81"/>
      <c r="J24" s="81"/>
      <c r="K24" s="81"/>
      <c r="L24" s="81"/>
      <c r="M24" s="81"/>
      <c r="N24" s="138"/>
    </row>
    <row r="25" ht="15" customHeight="1" spans="1:14">
      <c r="A25" s="75"/>
      <c r="B25" s="76"/>
      <c r="C25" s="77"/>
      <c r="D25" s="82" t="s">
        <v>44</v>
      </c>
      <c r="E25" s="83"/>
      <c r="F25" s="84" t="s">
        <v>45</v>
      </c>
      <c r="G25" s="85"/>
      <c r="H25" s="85"/>
      <c r="I25" s="85"/>
      <c r="J25" s="85"/>
      <c r="K25" s="85"/>
      <c r="L25" s="85"/>
      <c r="M25" s="85"/>
      <c r="N25" s="139"/>
    </row>
    <row r="26" ht="15" customHeight="1" spans="1:14">
      <c r="A26" s="75"/>
      <c r="B26" s="76"/>
      <c r="C26" s="77"/>
      <c r="D26" s="67" t="s">
        <v>46</v>
      </c>
      <c r="E26" s="67"/>
      <c r="F26" s="67"/>
      <c r="G26" s="67"/>
      <c r="H26" s="67"/>
      <c r="I26" s="67"/>
      <c r="J26" s="67"/>
      <c r="K26" s="67"/>
      <c r="L26" s="67"/>
      <c r="M26" s="67"/>
      <c r="N26" s="67"/>
    </row>
    <row r="27" ht="15" customHeight="1" spans="1:14">
      <c r="A27" s="75"/>
      <c r="B27" s="76"/>
      <c r="C27" s="77"/>
      <c r="D27" s="71" t="s">
        <v>47</v>
      </c>
      <c r="E27" s="72"/>
      <c r="F27" s="86" t="s">
        <v>48</v>
      </c>
      <c r="G27" s="87"/>
      <c r="H27" s="87"/>
      <c r="I27" s="87"/>
      <c r="J27" s="87"/>
      <c r="K27" s="87"/>
      <c r="L27" s="87"/>
      <c r="M27" s="87"/>
      <c r="N27" s="140"/>
    </row>
    <row r="28" ht="15" customHeight="1" spans="1:14">
      <c r="A28" s="75"/>
      <c r="B28" s="76"/>
      <c r="C28" s="77"/>
      <c r="D28" s="71" t="s">
        <v>49</v>
      </c>
      <c r="E28" s="72"/>
      <c r="F28" s="86" t="s">
        <v>50</v>
      </c>
      <c r="G28" s="87"/>
      <c r="H28" s="87"/>
      <c r="I28" s="87"/>
      <c r="J28" s="87"/>
      <c r="K28" s="87"/>
      <c r="L28" s="87"/>
      <c r="M28" s="87"/>
      <c r="N28" s="140"/>
    </row>
    <row r="29" ht="15" customHeight="1" spans="1:14">
      <c r="A29" s="75"/>
      <c r="B29" s="76"/>
      <c r="C29" s="77"/>
      <c r="D29" s="71" t="s">
        <v>51</v>
      </c>
      <c r="E29" s="72"/>
      <c r="F29" s="86" t="s">
        <v>52</v>
      </c>
      <c r="G29" s="87"/>
      <c r="H29" s="87"/>
      <c r="I29" s="87"/>
      <c r="J29" s="87"/>
      <c r="K29" s="87"/>
      <c r="L29" s="87"/>
      <c r="M29" s="87"/>
      <c r="N29" s="140"/>
    </row>
    <row r="30" ht="15" customHeight="1" spans="1:14">
      <c r="A30" s="75"/>
      <c r="B30" s="76"/>
      <c r="C30" s="77"/>
      <c r="D30" s="71" t="s">
        <v>53</v>
      </c>
      <c r="E30" s="72"/>
      <c r="F30" s="86" t="s">
        <v>54</v>
      </c>
      <c r="G30" s="87"/>
      <c r="H30" s="87"/>
      <c r="I30" s="87"/>
      <c r="J30" s="87"/>
      <c r="K30" s="87"/>
      <c r="L30" s="87"/>
      <c r="M30" s="87"/>
      <c r="N30" s="140"/>
    </row>
    <row r="31" ht="15" customHeight="1" spans="1:14">
      <c r="A31" s="75"/>
      <c r="B31" s="76"/>
      <c r="C31" s="77"/>
      <c r="D31" s="71" t="s">
        <v>55</v>
      </c>
      <c r="E31" s="72"/>
      <c r="F31" s="80" t="s">
        <v>56</v>
      </c>
      <c r="G31" s="81"/>
      <c r="H31" s="81"/>
      <c r="I31" s="81"/>
      <c r="J31" s="81"/>
      <c r="K31" s="81"/>
      <c r="L31" s="81"/>
      <c r="M31" s="81"/>
      <c r="N31" s="138"/>
    </row>
    <row r="32" spans="1:14">
      <c r="A32" s="88"/>
      <c r="B32" s="89"/>
      <c r="C32" s="90"/>
      <c r="D32" s="91" t="s">
        <v>57</v>
      </c>
      <c r="E32" s="92"/>
      <c r="F32" s="92"/>
      <c r="G32" s="92"/>
      <c r="H32" s="92"/>
      <c r="I32" s="92"/>
      <c r="J32" s="92"/>
      <c r="K32" s="92"/>
      <c r="L32" s="92"/>
      <c r="M32" s="92"/>
      <c r="N32" s="141"/>
    </row>
    <row r="33" spans="1:14">
      <c r="A33" s="93"/>
      <c r="B33" s="93"/>
      <c r="C33" s="93"/>
      <c r="D33" s="93"/>
      <c r="E33" s="93"/>
      <c r="F33" s="94" t="s">
        <v>47</v>
      </c>
      <c r="G33" s="94" t="s">
        <v>49</v>
      </c>
      <c r="H33" s="94" t="s">
        <v>51</v>
      </c>
      <c r="I33" s="94" t="s">
        <v>53</v>
      </c>
      <c r="J33" s="94" t="s">
        <v>55</v>
      </c>
      <c r="K33" s="46"/>
      <c r="L33" s="47"/>
      <c r="M33" s="47"/>
      <c r="N33" s="48"/>
    </row>
    <row r="34" spans="1:14">
      <c r="A34" s="93"/>
      <c r="B34" s="93"/>
      <c r="C34" s="93"/>
      <c r="D34" s="93" t="s">
        <v>42</v>
      </c>
      <c r="E34" s="93"/>
      <c r="F34" s="94" t="s">
        <v>58</v>
      </c>
      <c r="G34" s="94" t="s">
        <v>58</v>
      </c>
      <c r="H34" s="94" t="s">
        <v>58</v>
      </c>
      <c r="I34" s="94" t="s">
        <v>58</v>
      </c>
      <c r="J34" s="93" t="s">
        <v>58</v>
      </c>
      <c r="K34" s="52"/>
      <c r="L34" s="53"/>
      <c r="M34" s="53"/>
      <c r="N34" s="54"/>
    </row>
    <row r="35" spans="1:14">
      <c r="A35" s="93"/>
      <c r="B35" s="93"/>
      <c r="C35" s="93"/>
      <c r="D35" s="93" t="s">
        <v>44</v>
      </c>
      <c r="E35" s="93"/>
      <c r="F35" s="95"/>
      <c r="G35" s="94"/>
      <c r="H35" s="94"/>
      <c r="I35" s="94" t="s">
        <v>58</v>
      </c>
      <c r="J35" s="94" t="s">
        <v>58</v>
      </c>
      <c r="K35" s="58"/>
      <c r="L35" s="59"/>
      <c r="M35" s="59"/>
      <c r="N35" s="60"/>
    </row>
    <row r="36" ht="28.05" customHeight="1" spans="1:14">
      <c r="A36" s="42" t="s">
        <v>59</v>
      </c>
      <c r="B36" s="43"/>
      <c r="C36" s="44"/>
      <c r="D36" s="96" t="s">
        <v>60</v>
      </c>
      <c r="E36" s="97"/>
      <c r="F36" s="97"/>
      <c r="G36" s="97"/>
      <c r="H36" s="97"/>
      <c r="I36" s="97"/>
      <c r="J36" s="97"/>
      <c r="K36" s="97"/>
      <c r="L36" s="97"/>
      <c r="M36" s="97"/>
      <c r="N36" s="142"/>
    </row>
    <row r="37" ht="33" customHeight="1" spans="1:14">
      <c r="A37" s="98"/>
      <c r="B37" s="99"/>
      <c r="C37" s="100"/>
      <c r="D37" s="101"/>
      <c r="E37" s="102"/>
      <c r="F37" s="102"/>
      <c r="G37" s="102"/>
      <c r="H37" s="102"/>
      <c r="I37" s="102"/>
      <c r="J37" s="102"/>
      <c r="K37" s="102"/>
      <c r="L37" s="102"/>
      <c r="M37" s="102"/>
      <c r="N37" s="143"/>
    </row>
    <row r="38" ht="15" customHeight="1" spans="1:14">
      <c r="A38" s="75" t="s">
        <v>61</v>
      </c>
      <c r="B38" s="76"/>
      <c r="C38" s="77"/>
      <c r="D38" s="103" t="s">
        <v>62</v>
      </c>
      <c r="E38" s="103"/>
      <c r="F38" s="103"/>
      <c r="G38" s="103"/>
      <c r="H38" s="103"/>
      <c r="I38" s="103"/>
      <c r="J38" s="103"/>
      <c r="K38" s="103"/>
      <c r="L38" s="103"/>
      <c r="M38" s="103"/>
      <c r="N38" s="103"/>
    </row>
    <row r="39" ht="15" customHeight="1" spans="1:14">
      <c r="A39" s="75"/>
      <c r="B39" s="76"/>
      <c r="C39" s="77"/>
      <c r="D39" s="186" t="s">
        <v>63</v>
      </c>
      <c r="E39" s="103"/>
      <c r="F39" s="103"/>
      <c r="G39" s="103"/>
      <c r="H39" s="103"/>
      <c r="I39" s="103"/>
      <c r="J39" s="103"/>
      <c r="K39" s="103"/>
      <c r="L39" s="103"/>
      <c r="M39" s="103"/>
      <c r="N39" s="103"/>
    </row>
    <row r="40" ht="15" customHeight="1" spans="1:14">
      <c r="A40" s="75"/>
      <c r="B40" s="76"/>
      <c r="C40" s="77"/>
      <c r="D40" s="103" t="s">
        <v>64</v>
      </c>
      <c r="E40" s="103"/>
      <c r="F40" s="103"/>
      <c r="G40" s="103"/>
      <c r="H40" s="103"/>
      <c r="I40" s="103"/>
      <c r="J40" s="103"/>
      <c r="K40" s="103"/>
      <c r="L40" s="103"/>
      <c r="M40" s="103"/>
      <c r="N40" s="103"/>
    </row>
    <row r="41" ht="15" customHeight="1" spans="1:14">
      <c r="A41" s="75"/>
      <c r="B41" s="76"/>
      <c r="C41" s="77"/>
      <c r="D41" s="103" t="s">
        <v>65</v>
      </c>
      <c r="E41" s="103"/>
      <c r="F41" s="103"/>
      <c r="G41" s="103"/>
      <c r="H41" s="103"/>
      <c r="I41" s="103"/>
      <c r="J41" s="103"/>
      <c r="K41" s="103"/>
      <c r="L41" s="103"/>
      <c r="M41" s="103"/>
      <c r="N41" s="103"/>
    </row>
    <row r="42" ht="15" customHeight="1" spans="1:14">
      <c r="A42" s="75"/>
      <c r="B42" s="76"/>
      <c r="C42" s="77"/>
      <c r="D42" s="103" t="s">
        <v>66</v>
      </c>
      <c r="E42" s="103"/>
      <c r="F42" s="103"/>
      <c r="G42" s="103"/>
      <c r="H42" s="103"/>
      <c r="I42" s="103"/>
      <c r="J42" s="103"/>
      <c r="K42" s="103"/>
      <c r="L42" s="103"/>
      <c r="M42" s="103"/>
      <c r="N42" s="103"/>
    </row>
    <row r="43" ht="15" customHeight="1" spans="1:14">
      <c r="A43" s="42" t="s">
        <v>67</v>
      </c>
      <c r="B43" s="43"/>
      <c r="C43" s="44"/>
      <c r="D43" s="67" t="s">
        <v>68</v>
      </c>
      <c r="E43" s="67"/>
      <c r="F43" s="67"/>
      <c r="G43" s="67"/>
      <c r="H43" s="67"/>
      <c r="I43" s="67"/>
      <c r="J43" s="67"/>
      <c r="K43" s="67"/>
      <c r="L43" s="67"/>
      <c r="M43" s="67"/>
      <c r="N43" s="67"/>
    </row>
    <row r="44" ht="15" customHeight="1" spans="1:14">
      <c r="A44" s="105"/>
      <c r="B44" s="106"/>
      <c r="C44" s="107"/>
      <c r="D44" s="103" t="s">
        <v>69</v>
      </c>
      <c r="E44" s="103"/>
      <c r="F44" s="103"/>
      <c r="G44" s="103"/>
      <c r="H44" s="103"/>
      <c r="I44" s="103"/>
      <c r="J44" s="103"/>
      <c r="K44" s="103"/>
      <c r="L44" s="103"/>
      <c r="M44" s="103"/>
      <c r="N44" s="103"/>
    </row>
    <row r="45" ht="15" customHeight="1" spans="1:14">
      <c r="A45" s="105"/>
      <c r="B45" s="106"/>
      <c r="C45" s="107"/>
      <c r="D45" s="103" t="s">
        <v>70</v>
      </c>
      <c r="E45" s="103"/>
      <c r="F45" s="103"/>
      <c r="G45" s="103"/>
      <c r="H45" s="103"/>
      <c r="I45" s="103"/>
      <c r="J45" s="103"/>
      <c r="K45" s="103"/>
      <c r="L45" s="103"/>
      <c r="M45" s="103"/>
      <c r="N45" s="103"/>
    </row>
    <row r="46" ht="15" customHeight="1" spans="1:14">
      <c r="A46" s="105"/>
      <c r="B46" s="106"/>
      <c r="C46" s="107"/>
      <c r="D46" s="103" t="s">
        <v>71</v>
      </c>
      <c r="E46" s="103"/>
      <c r="F46" s="103"/>
      <c r="G46" s="103"/>
      <c r="H46" s="103"/>
      <c r="I46" s="103"/>
      <c r="J46" s="103"/>
      <c r="K46" s="103"/>
      <c r="L46" s="103"/>
      <c r="M46" s="103"/>
      <c r="N46" s="103"/>
    </row>
    <row r="47" ht="15" customHeight="1" spans="1:14">
      <c r="A47" s="105"/>
      <c r="B47" s="106"/>
      <c r="C47" s="107"/>
      <c r="D47" s="103" t="s">
        <v>72</v>
      </c>
      <c r="E47" s="103"/>
      <c r="F47" s="103"/>
      <c r="G47" s="103"/>
      <c r="H47" s="103"/>
      <c r="I47" s="103"/>
      <c r="J47" s="103"/>
      <c r="K47" s="103"/>
      <c r="L47" s="103"/>
      <c r="M47" s="103"/>
      <c r="N47" s="103"/>
    </row>
    <row r="48" ht="15" customHeight="1" spans="1:14">
      <c r="A48" s="105"/>
      <c r="B48" s="106"/>
      <c r="C48" s="107"/>
      <c r="D48" s="86" t="s">
        <v>73</v>
      </c>
      <c r="E48" s="87"/>
      <c r="F48" s="87"/>
      <c r="G48" s="87"/>
      <c r="H48" s="87"/>
      <c r="I48" s="87"/>
      <c r="J48" s="87"/>
      <c r="K48" s="87"/>
      <c r="L48" s="87"/>
      <c r="M48" s="87"/>
      <c r="N48" s="140"/>
    </row>
    <row r="49" ht="15" customHeight="1" spans="1:14">
      <c r="A49" s="105"/>
      <c r="B49" s="106"/>
      <c r="C49" s="107"/>
      <c r="D49" s="86" t="s">
        <v>74</v>
      </c>
      <c r="E49" s="87"/>
      <c r="F49" s="87"/>
      <c r="G49" s="87"/>
      <c r="H49" s="87"/>
      <c r="I49" s="87"/>
      <c r="J49" s="87"/>
      <c r="K49" s="87"/>
      <c r="L49" s="87"/>
      <c r="M49" s="87"/>
      <c r="N49" s="140"/>
    </row>
    <row r="50" ht="15" customHeight="1" spans="1:14">
      <c r="A50" s="105"/>
      <c r="B50" s="106"/>
      <c r="C50" s="107"/>
      <c r="D50" s="86" t="s">
        <v>75</v>
      </c>
      <c r="E50" s="87"/>
      <c r="F50" s="87"/>
      <c r="G50" s="87"/>
      <c r="H50" s="87"/>
      <c r="I50" s="87"/>
      <c r="J50" s="87"/>
      <c r="K50" s="87"/>
      <c r="L50" s="87"/>
      <c r="M50" s="87"/>
      <c r="N50" s="140"/>
    </row>
    <row r="51" ht="28.05" customHeight="1" spans="1:14">
      <c r="A51" s="105"/>
      <c r="B51" s="106"/>
      <c r="C51" s="107"/>
      <c r="D51" s="108" t="s">
        <v>76</v>
      </c>
      <c r="E51" s="108"/>
      <c r="F51" s="108"/>
      <c r="G51" s="108"/>
      <c r="H51" s="108"/>
      <c r="I51" s="108"/>
      <c r="J51" s="108"/>
      <c r="K51" s="108"/>
      <c r="L51" s="108"/>
      <c r="M51" s="108"/>
      <c r="N51" s="108"/>
    </row>
    <row r="52" spans="1:14">
      <c r="A52" s="105"/>
      <c r="B52" s="106"/>
      <c r="C52" s="107"/>
      <c r="D52" s="67" t="s">
        <v>77</v>
      </c>
      <c r="E52" s="67"/>
      <c r="F52" s="67"/>
      <c r="G52" s="67"/>
      <c r="H52" s="67"/>
      <c r="I52" s="67"/>
      <c r="J52" s="67"/>
      <c r="K52" s="67"/>
      <c r="L52" s="67"/>
      <c r="M52" s="67"/>
      <c r="N52" s="67"/>
    </row>
    <row r="53" ht="16.05" customHeight="1" spans="1:14">
      <c r="A53" s="105"/>
      <c r="B53" s="106"/>
      <c r="C53" s="107"/>
      <c r="D53" s="80" t="s">
        <v>78</v>
      </c>
      <c r="E53" s="81"/>
      <c r="F53" s="81"/>
      <c r="G53" s="81"/>
      <c r="H53" s="81"/>
      <c r="I53" s="81"/>
      <c r="J53" s="81"/>
      <c r="K53" s="81"/>
      <c r="L53" s="81"/>
      <c r="M53" s="81"/>
      <c r="N53" s="138"/>
    </row>
    <row r="54" ht="16.05" customHeight="1" spans="1:14">
      <c r="A54" s="105"/>
      <c r="B54" s="106"/>
      <c r="C54" s="107"/>
      <c r="D54" s="80" t="s">
        <v>79</v>
      </c>
      <c r="E54" s="81"/>
      <c r="F54" s="81"/>
      <c r="G54" s="81"/>
      <c r="H54" s="81"/>
      <c r="I54" s="81"/>
      <c r="J54" s="81"/>
      <c r="K54" s="81"/>
      <c r="L54" s="81"/>
      <c r="M54" s="81"/>
      <c r="N54" s="138"/>
    </row>
    <row r="55" ht="28.05" customHeight="1" spans="1:14">
      <c r="A55" s="105"/>
      <c r="B55" s="106"/>
      <c r="C55" s="107"/>
      <c r="D55" s="80" t="s">
        <v>80</v>
      </c>
      <c r="E55" s="81"/>
      <c r="F55" s="81"/>
      <c r="G55" s="81"/>
      <c r="H55" s="81"/>
      <c r="I55" s="81"/>
      <c r="J55" s="81"/>
      <c r="K55" s="81"/>
      <c r="L55" s="81"/>
      <c r="M55" s="81"/>
      <c r="N55" s="138"/>
    </row>
    <row r="56" ht="16.05" customHeight="1" spans="1:14">
      <c r="A56" s="105"/>
      <c r="B56" s="106"/>
      <c r="C56" s="107"/>
      <c r="D56" s="86" t="s">
        <v>81</v>
      </c>
      <c r="E56" s="87"/>
      <c r="F56" s="87"/>
      <c r="G56" s="87"/>
      <c r="H56" s="87"/>
      <c r="I56" s="87"/>
      <c r="J56" s="87"/>
      <c r="K56" s="87"/>
      <c r="L56" s="87"/>
      <c r="M56" s="87"/>
      <c r="N56" s="140"/>
    </row>
    <row r="57" ht="30" customHeight="1" spans="1:14">
      <c r="A57" s="105"/>
      <c r="B57" s="106"/>
      <c r="C57" s="107"/>
      <c r="D57" s="109" t="s">
        <v>82</v>
      </c>
      <c r="E57" s="110"/>
      <c r="F57" s="110"/>
      <c r="G57" s="110"/>
      <c r="H57" s="110"/>
      <c r="I57" s="110"/>
      <c r="J57" s="110"/>
      <c r="K57" s="110"/>
      <c r="L57" s="110"/>
      <c r="M57" s="110"/>
      <c r="N57" s="144"/>
    </row>
    <row r="58" spans="1:14">
      <c r="A58" s="40" t="s">
        <v>83</v>
      </c>
      <c r="B58" s="40"/>
      <c r="C58" s="41"/>
      <c r="D58" s="78" t="s">
        <v>21</v>
      </c>
      <c r="E58" s="79"/>
      <c r="F58" s="79"/>
      <c r="G58" s="79"/>
      <c r="H58" s="79"/>
      <c r="I58" s="79"/>
      <c r="J58" s="79"/>
      <c r="K58" s="79"/>
      <c r="L58" s="79"/>
      <c r="M58" s="79"/>
      <c r="N58" s="137"/>
    </row>
    <row r="59" spans="1:14">
      <c r="A59" s="39" t="s">
        <v>84</v>
      </c>
      <c r="B59" s="40"/>
      <c r="C59" s="111"/>
      <c r="D59" s="187" t="s">
        <v>85</v>
      </c>
      <c r="E59" s="113"/>
      <c r="F59" s="113"/>
      <c r="G59" s="87"/>
      <c r="H59" s="87"/>
      <c r="I59" s="87"/>
      <c r="J59" s="87"/>
      <c r="K59" s="113"/>
      <c r="L59" s="113"/>
      <c r="M59" s="87"/>
      <c r="N59" s="140"/>
    </row>
    <row r="60" ht="17.25" customHeight="1" spans="1:14">
      <c r="A60" s="114" t="s">
        <v>86</v>
      </c>
      <c r="B60" s="115"/>
      <c r="C60" s="114"/>
      <c r="D60" s="116"/>
      <c r="E60" s="116"/>
      <c r="F60" s="115"/>
      <c r="G60" s="114" t="s">
        <v>87</v>
      </c>
      <c r="H60" s="115"/>
      <c r="I60" s="114" t="s">
        <v>88</v>
      </c>
      <c r="J60" s="115"/>
      <c r="K60" s="145" t="s">
        <v>89</v>
      </c>
      <c r="L60" s="146"/>
      <c r="M60" s="147"/>
      <c r="N60" s="148"/>
    </row>
    <row r="61" spans="1:14">
      <c r="A61" s="117"/>
      <c r="B61" s="118"/>
      <c r="C61" s="117" t="s">
        <v>90</v>
      </c>
      <c r="D61" s="119"/>
      <c r="E61" s="119"/>
      <c r="F61" s="118"/>
      <c r="G61" s="117"/>
      <c r="H61" s="118"/>
      <c r="I61" s="117" t="s">
        <v>91</v>
      </c>
      <c r="J61" s="118"/>
      <c r="K61" s="149"/>
      <c r="L61" s="150"/>
      <c r="M61" s="151" t="s">
        <v>92</v>
      </c>
      <c r="N61" s="152"/>
    </row>
    <row r="62" spans="1:14">
      <c r="A62" s="117"/>
      <c r="B62" s="118"/>
      <c r="C62" s="117" t="s">
        <v>93</v>
      </c>
      <c r="D62" s="119"/>
      <c r="E62" s="119"/>
      <c r="F62" s="118"/>
      <c r="G62" s="117"/>
      <c r="H62" s="118"/>
      <c r="I62" s="117" t="s">
        <v>94</v>
      </c>
      <c r="J62" s="118"/>
      <c r="K62" s="149"/>
      <c r="L62" s="150"/>
      <c r="M62" s="153" t="s">
        <v>95</v>
      </c>
      <c r="N62" s="154"/>
    </row>
    <row r="63" spans="1:14">
      <c r="A63" s="117"/>
      <c r="B63" s="118"/>
      <c r="C63" s="117" t="s">
        <v>96</v>
      </c>
      <c r="D63" s="119"/>
      <c r="E63" s="119"/>
      <c r="F63" s="118"/>
      <c r="G63" s="120"/>
      <c r="H63" s="121"/>
      <c r="I63" s="117" t="s">
        <v>97</v>
      </c>
      <c r="J63" s="118"/>
      <c r="K63" s="149"/>
      <c r="L63" s="150"/>
      <c r="M63" s="153"/>
      <c r="N63" s="154"/>
    </row>
    <row r="64" spans="1:14">
      <c r="A64" s="120"/>
      <c r="B64" s="121"/>
      <c r="C64" s="122"/>
      <c r="D64" s="123"/>
      <c r="E64" s="123"/>
      <c r="F64" s="124"/>
      <c r="G64" s="125" t="s">
        <v>98</v>
      </c>
      <c r="H64" s="126" t="s">
        <v>99</v>
      </c>
      <c r="I64" s="125" t="s">
        <v>100</v>
      </c>
      <c r="J64" s="125" t="s">
        <v>101</v>
      </c>
      <c r="K64" s="155"/>
      <c r="L64" s="156"/>
      <c r="M64" s="157"/>
      <c r="N64" s="158"/>
    </row>
    <row r="65" ht="15.75" customHeight="1" spans="1:14">
      <c r="A65" s="188" t="s">
        <v>102</v>
      </c>
      <c r="B65" s="159"/>
      <c r="C65" s="189" t="s">
        <v>103</v>
      </c>
      <c r="D65" s="161"/>
      <c r="E65" s="161"/>
      <c r="F65" s="162"/>
      <c r="G65" s="188" t="s">
        <v>104</v>
      </c>
      <c r="H65" s="190" t="s">
        <v>105</v>
      </c>
      <c r="I65" s="188" t="s">
        <v>106</v>
      </c>
      <c r="J65" s="188" t="s">
        <v>107</v>
      </c>
      <c r="K65" s="188" t="s">
        <v>108</v>
      </c>
      <c r="L65" s="159"/>
      <c r="M65" s="188" t="s">
        <v>109</v>
      </c>
      <c r="N65" s="159"/>
    </row>
    <row r="66" ht="100.05" customHeight="1" spans="1:14">
      <c r="A66" s="164" t="s">
        <v>110</v>
      </c>
      <c r="B66" s="164"/>
      <c r="C66" s="165" t="s">
        <v>111</v>
      </c>
      <c r="D66" s="85"/>
      <c r="E66" s="85"/>
      <c r="F66" s="139"/>
      <c r="G66" s="166" t="s">
        <v>112</v>
      </c>
      <c r="H66" s="167" t="s">
        <v>113</v>
      </c>
      <c r="I66" s="176" t="s">
        <v>114</v>
      </c>
      <c r="J66" s="177" t="s">
        <v>115</v>
      </c>
      <c r="K66" s="178" t="s">
        <v>116</v>
      </c>
      <c r="L66" s="167"/>
      <c r="M66" s="179">
        <f>Sheet2!G2</f>
        <v>0.14</v>
      </c>
      <c r="N66" s="179"/>
    </row>
    <row r="67" ht="100.95" customHeight="1" spans="1:14">
      <c r="A67" s="164" t="s">
        <v>117</v>
      </c>
      <c r="B67" s="164"/>
      <c r="C67" s="165" t="s">
        <v>118</v>
      </c>
      <c r="D67" s="85"/>
      <c r="E67" s="85"/>
      <c r="F67" s="139"/>
      <c r="G67" s="166" t="s">
        <v>119</v>
      </c>
      <c r="H67" s="167" t="s">
        <v>113</v>
      </c>
      <c r="I67" s="176" t="s">
        <v>114</v>
      </c>
      <c r="J67" s="177" t="s">
        <v>115</v>
      </c>
      <c r="K67" s="178" t="s">
        <v>120</v>
      </c>
      <c r="L67" s="167"/>
      <c r="M67" s="179">
        <f>Sheet2!G3</f>
        <v>0.24</v>
      </c>
      <c r="N67" s="179"/>
    </row>
    <row r="68" s="20" customFormat="1" ht="15" customHeight="1" spans="1:16">
      <c r="A68" s="168">
        <v>8</v>
      </c>
      <c r="B68" s="169"/>
      <c r="C68" s="170" t="s">
        <v>121</v>
      </c>
      <c r="D68" s="171"/>
      <c r="E68" s="171"/>
      <c r="F68" s="171"/>
      <c r="G68" s="171"/>
      <c r="H68" s="171"/>
      <c r="I68" s="171"/>
      <c r="J68" s="171"/>
      <c r="K68" s="171"/>
      <c r="L68" s="180"/>
      <c r="M68" s="181"/>
      <c r="N68" s="182"/>
      <c r="O68" s="135"/>
      <c r="P68" s="135"/>
    </row>
    <row r="69" ht="118.05" customHeight="1" spans="1:14">
      <c r="A69" s="164">
        <v>10.11</v>
      </c>
      <c r="B69" s="164"/>
      <c r="C69" s="165" t="s">
        <v>122</v>
      </c>
      <c r="D69" s="85"/>
      <c r="E69" s="85"/>
      <c r="F69" s="139"/>
      <c r="G69" s="166" t="s">
        <v>123</v>
      </c>
      <c r="H69" s="167" t="s">
        <v>113</v>
      </c>
      <c r="I69" s="176" t="s">
        <v>114</v>
      </c>
      <c r="J69" s="177" t="s">
        <v>115</v>
      </c>
      <c r="K69" s="167" t="s">
        <v>124</v>
      </c>
      <c r="L69" s="167"/>
      <c r="M69" s="179">
        <f>Sheet2!G4</f>
        <v>0.16</v>
      </c>
      <c r="N69" s="179"/>
    </row>
    <row r="70" ht="100.95" customHeight="1" spans="1:14">
      <c r="A70" s="164" t="s">
        <v>125</v>
      </c>
      <c r="B70" s="164"/>
      <c r="C70" s="165" t="s">
        <v>126</v>
      </c>
      <c r="D70" s="85"/>
      <c r="E70" s="85"/>
      <c r="F70" s="139"/>
      <c r="G70" s="166" t="s">
        <v>127</v>
      </c>
      <c r="H70" s="172" t="s">
        <v>128</v>
      </c>
      <c r="I70" s="176" t="s">
        <v>129</v>
      </c>
      <c r="J70" s="177" t="s">
        <v>115</v>
      </c>
      <c r="K70" s="167" t="s">
        <v>130</v>
      </c>
      <c r="L70" s="167"/>
      <c r="M70" s="179">
        <f>Sheet2!G5</f>
        <v>0.3</v>
      </c>
      <c r="N70" s="179"/>
    </row>
    <row r="71" ht="100.05" customHeight="1" spans="1:14">
      <c r="A71" s="164">
        <v>14.15</v>
      </c>
      <c r="B71" s="164"/>
      <c r="C71" s="165" t="s">
        <v>131</v>
      </c>
      <c r="D71" s="85"/>
      <c r="E71" s="85"/>
      <c r="F71" s="139"/>
      <c r="G71" s="166" t="s">
        <v>132</v>
      </c>
      <c r="H71" s="166" t="s">
        <v>113</v>
      </c>
      <c r="I71" s="176" t="s">
        <v>114</v>
      </c>
      <c r="J71" s="177" t="s">
        <v>115</v>
      </c>
      <c r="K71" s="167" t="s">
        <v>133</v>
      </c>
      <c r="L71" s="167"/>
      <c r="M71" s="179">
        <f>Sheet2!G6</f>
        <v>0.16</v>
      </c>
      <c r="N71" s="179"/>
    </row>
    <row r="72" spans="1:14">
      <c r="A72" s="173">
        <v>16</v>
      </c>
      <c r="B72" s="173"/>
      <c r="C72" s="174" t="s">
        <v>134</v>
      </c>
      <c r="D72" s="175"/>
      <c r="E72" s="175"/>
      <c r="F72" s="175"/>
      <c r="G72" s="175"/>
      <c r="H72" s="175"/>
      <c r="I72" s="175"/>
      <c r="J72" s="175"/>
      <c r="K72" s="175"/>
      <c r="L72" s="183"/>
      <c r="M72" s="184"/>
      <c r="N72" s="185"/>
    </row>
  </sheetData>
  <mergeCells count="138">
    <mergeCell ref="A7:N7"/>
    <mergeCell ref="A8:D8"/>
    <mergeCell ref="E8:F8"/>
    <mergeCell ref="G8:H8"/>
    <mergeCell ref="I8:J8"/>
    <mergeCell ref="K8:L8"/>
    <mergeCell ref="M8:N8"/>
    <mergeCell ref="A9:D9"/>
    <mergeCell ref="E9:F9"/>
    <mergeCell ref="G9:H9"/>
    <mergeCell ref="K9:L9"/>
    <mergeCell ref="M9:N9"/>
    <mergeCell ref="A10:D10"/>
    <mergeCell ref="E10:G10"/>
    <mergeCell ref="H10:J10"/>
    <mergeCell ref="K10:N10"/>
    <mergeCell ref="A14:C14"/>
    <mergeCell ref="D14:N14"/>
    <mergeCell ref="D15:E15"/>
    <mergeCell ref="F15:N15"/>
    <mergeCell ref="D16:E16"/>
    <mergeCell ref="F16:N16"/>
    <mergeCell ref="D17:E17"/>
    <mergeCell ref="F17:N17"/>
    <mergeCell ref="D18:E18"/>
    <mergeCell ref="F18:N18"/>
    <mergeCell ref="D19:E19"/>
    <mergeCell ref="F19:N19"/>
    <mergeCell ref="D20:E20"/>
    <mergeCell ref="F20:N20"/>
    <mergeCell ref="D21:E21"/>
    <mergeCell ref="F21:N21"/>
    <mergeCell ref="D22:E22"/>
    <mergeCell ref="F22:N22"/>
    <mergeCell ref="D23:N23"/>
    <mergeCell ref="D24:E24"/>
    <mergeCell ref="F24:N24"/>
    <mergeCell ref="D25:E25"/>
    <mergeCell ref="F25:N25"/>
    <mergeCell ref="D26:N26"/>
    <mergeCell ref="D27:E27"/>
    <mergeCell ref="F27:N27"/>
    <mergeCell ref="D28:E28"/>
    <mergeCell ref="F28:N28"/>
    <mergeCell ref="D29:E29"/>
    <mergeCell ref="F29:N29"/>
    <mergeCell ref="D30:E30"/>
    <mergeCell ref="F30:N30"/>
    <mergeCell ref="D31:E31"/>
    <mergeCell ref="F31:N31"/>
    <mergeCell ref="D32:N32"/>
    <mergeCell ref="D33:E33"/>
    <mergeCell ref="D34:E34"/>
    <mergeCell ref="D35:E35"/>
    <mergeCell ref="D38:N38"/>
    <mergeCell ref="D39:N39"/>
    <mergeCell ref="D40:N40"/>
    <mergeCell ref="D41:N41"/>
    <mergeCell ref="D42:N42"/>
    <mergeCell ref="D43:N43"/>
    <mergeCell ref="D44:N44"/>
    <mergeCell ref="D45:N45"/>
    <mergeCell ref="D46:N46"/>
    <mergeCell ref="D47:N47"/>
    <mergeCell ref="D48:N48"/>
    <mergeCell ref="D49:N49"/>
    <mergeCell ref="D50:N50"/>
    <mergeCell ref="D51:N51"/>
    <mergeCell ref="D52:N52"/>
    <mergeCell ref="D53:N53"/>
    <mergeCell ref="D54:N54"/>
    <mergeCell ref="D55:N55"/>
    <mergeCell ref="D56:N56"/>
    <mergeCell ref="D57:N57"/>
    <mergeCell ref="A58:C58"/>
    <mergeCell ref="D58:N58"/>
    <mergeCell ref="A59:C59"/>
    <mergeCell ref="D59:N59"/>
    <mergeCell ref="C60:F60"/>
    <mergeCell ref="I60:J60"/>
    <mergeCell ref="M60:N60"/>
    <mergeCell ref="C61:F61"/>
    <mergeCell ref="I61:J61"/>
    <mergeCell ref="M61:N61"/>
    <mergeCell ref="C62:F62"/>
    <mergeCell ref="I62:J62"/>
    <mergeCell ref="M62:N62"/>
    <mergeCell ref="C63:F63"/>
    <mergeCell ref="I63:J63"/>
    <mergeCell ref="M63:N63"/>
    <mergeCell ref="M64:N64"/>
    <mergeCell ref="A65:B65"/>
    <mergeCell ref="C65:F65"/>
    <mergeCell ref="K65:L65"/>
    <mergeCell ref="M65:N65"/>
    <mergeCell ref="A66:B66"/>
    <mergeCell ref="C66:F66"/>
    <mergeCell ref="K66:L66"/>
    <mergeCell ref="M66:N66"/>
    <mergeCell ref="A67:B67"/>
    <mergeCell ref="C67:F67"/>
    <mergeCell ref="K67:L67"/>
    <mergeCell ref="M67:N67"/>
    <mergeCell ref="A68:B68"/>
    <mergeCell ref="C68:L68"/>
    <mergeCell ref="M68:N68"/>
    <mergeCell ref="A69:B69"/>
    <mergeCell ref="C69:F69"/>
    <mergeCell ref="K69:L69"/>
    <mergeCell ref="M69:N69"/>
    <mergeCell ref="A70:B70"/>
    <mergeCell ref="C70:F70"/>
    <mergeCell ref="K70:L70"/>
    <mergeCell ref="M70:N70"/>
    <mergeCell ref="A71:B71"/>
    <mergeCell ref="C71:F71"/>
    <mergeCell ref="K71:L71"/>
    <mergeCell ref="M71:N71"/>
    <mergeCell ref="A72:B72"/>
    <mergeCell ref="C72:L72"/>
    <mergeCell ref="M72:N72"/>
    <mergeCell ref="C1:N2"/>
    <mergeCell ref="C3:N4"/>
    <mergeCell ref="C5:N6"/>
    <mergeCell ref="A11:D13"/>
    <mergeCell ref="E11:G13"/>
    <mergeCell ref="H11:J13"/>
    <mergeCell ref="K11:N13"/>
    <mergeCell ref="G60:H63"/>
    <mergeCell ref="A60:B64"/>
    <mergeCell ref="K60:L64"/>
    <mergeCell ref="A36:C37"/>
    <mergeCell ref="A38:C42"/>
    <mergeCell ref="D36:N37"/>
    <mergeCell ref="A43:C57"/>
    <mergeCell ref="A33:C35"/>
    <mergeCell ref="K33:N35"/>
    <mergeCell ref="A15:C32"/>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opLeftCell="A7" workbookViewId="0">
      <selection activeCell="E10" sqref="E10"/>
    </sheetView>
  </sheetViews>
  <sheetFormatPr defaultColWidth="10.8" defaultRowHeight="15" outlineLevelRow="7" outlineLevelCol="4"/>
  <cols>
    <col min="1" max="1" width="4" style="11" customWidth="1"/>
    <col min="2" max="2" width="41.7" style="11" customWidth="1"/>
    <col min="3" max="3" width="8.8" style="12" customWidth="1"/>
    <col min="4" max="4" width="9.3" style="12" customWidth="1"/>
    <col min="5" max="5" width="15.8" style="13" customWidth="1"/>
    <col min="6" max="16384" width="10.8" style="11"/>
  </cols>
  <sheetData>
    <row r="1" ht="15.75" spans="1:1">
      <c r="A1" s="10" t="s">
        <v>135</v>
      </c>
    </row>
    <row r="2" s="9" customFormat="1" ht="15.75" spans="1:5">
      <c r="A2" s="14" t="s">
        <v>136</v>
      </c>
      <c r="B2" s="14" t="s">
        <v>137</v>
      </c>
      <c r="C2" s="15" t="s">
        <v>138</v>
      </c>
      <c r="D2" s="15" t="s">
        <v>139</v>
      </c>
      <c r="E2" s="14" t="s">
        <v>140</v>
      </c>
    </row>
    <row r="3" ht="45" spans="1:5">
      <c r="A3" s="16">
        <v>1</v>
      </c>
      <c r="B3" s="17" t="str">
        <f>RPS!C66</f>
        <v>Mampu menjelaskan definisi dan ketersediaan, kondisi, dan permasalahan SDA   (Sub CPMK 1)</v>
      </c>
      <c r="C3" s="16">
        <v>2</v>
      </c>
      <c r="D3" s="16">
        <v>2</v>
      </c>
      <c r="E3" s="18">
        <f>(D3/$D$8)*$E$8/100</f>
        <v>0.1</v>
      </c>
    </row>
    <row r="4" ht="30" spans="1:5">
      <c r="A4" s="16">
        <v>2</v>
      </c>
      <c r="B4" s="17" t="str">
        <f>RPS!C67</f>
        <v>`Mampu menjelaskan kondisi, dan permasalahan SDA  (Sub CPMK 2)</v>
      </c>
      <c r="C4" s="16">
        <v>2</v>
      </c>
      <c r="D4" s="16">
        <v>2</v>
      </c>
      <c r="E4" s="18">
        <f t="shared" ref="E4:E7" si="0">(D4/$D$8)*$E$8/100</f>
        <v>0.1</v>
      </c>
    </row>
    <row r="5" ht="45" spans="1:5">
      <c r="A5" s="16">
        <v>3</v>
      </c>
      <c r="B5" s="17" t="str">
        <f>RPS!C69</f>
        <v>Mampu menjelaskan definisi, kondisi, dan permasalahan lingkungan hidup  (Sub CPMK 3)</v>
      </c>
      <c r="C5" s="16">
        <v>2</v>
      </c>
      <c r="D5" s="16">
        <v>2</v>
      </c>
      <c r="E5" s="18">
        <f t="shared" si="0"/>
        <v>0.1</v>
      </c>
    </row>
    <row r="6" ht="45" spans="1:5">
      <c r="A6" s="16">
        <v>4</v>
      </c>
      <c r="B6" s="17" t="str">
        <f>RPS!C70</f>
        <v>Mampu menganalisa dampak degradasi SDA dan LH serta deplesi SDA terhadap kota dan daerah  (Sub CPMK 4)</v>
      </c>
      <c r="C6" s="16">
        <v>4</v>
      </c>
      <c r="D6" s="16">
        <v>4</v>
      </c>
      <c r="E6" s="18">
        <f t="shared" si="0"/>
        <v>0.2</v>
      </c>
    </row>
    <row r="7" ht="45" spans="1:5">
      <c r="A7" s="16">
        <v>5</v>
      </c>
      <c r="B7" s="17" t="str">
        <f>RPS!C71</f>
        <v>Mampu menunjukkan peranan SDA dan LH dalam kaitannya dengan kota dan daerah berkelanjutan (Sub CPMK 5)</v>
      </c>
      <c r="C7" s="16">
        <v>3</v>
      </c>
      <c r="D7" s="16">
        <v>3</v>
      </c>
      <c r="E7" s="18">
        <f t="shared" si="0"/>
        <v>0.15</v>
      </c>
    </row>
    <row r="8" s="10" customFormat="1" ht="15.75" spans="1:5">
      <c r="A8" s="19"/>
      <c r="B8" s="14" t="s">
        <v>141</v>
      </c>
      <c r="C8" s="15"/>
      <c r="D8" s="15">
        <f>SUM(D3:D7)</f>
        <v>13</v>
      </c>
      <c r="E8" s="14">
        <v>65</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I7"/>
    </sheetView>
  </sheetViews>
  <sheetFormatPr defaultColWidth="10" defaultRowHeight="15" outlineLevelRow="6"/>
  <cols>
    <col min="1" max="1" width="19.9" style="8" customWidth="1"/>
    <col min="2" max="3" width="10" style="8"/>
    <col min="4" max="4" width="19.6" style="8" customWidth="1"/>
    <col min="5" max="5" width="21.6" style="8" customWidth="1"/>
    <col min="6" max="6" width="10.7" style="8" customWidth="1"/>
    <col min="7" max="8" width="10" style="8"/>
    <col min="9" max="9" width="19.9" style="8" customWidth="1"/>
    <col min="10" max="16384" width="10" style="8"/>
  </cols>
  <sheetData>
    <row r="1" ht="15.75" spans="1:9">
      <c r="A1" s="1" t="s">
        <v>137</v>
      </c>
      <c r="B1" s="1" t="s">
        <v>142</v>
      </c>
      <c r="C1" s="1" t="s">
        <v>143</v>
      </c>
      <c r="D1" s="1" t="s">
        <v>144</v>
      </c>
      <c r="E1" s="1" t="s">
        <v>145</v>
      </c>
      <c r="F1" s="1" t="s">
        <v>146</v>
      </c>
      <c r="G1" s="1" t="s">
        <v>147</v>
      </c>
      <c r="H1" s="1" t="s">
        <v>148</v>
      </c>
      <c r="I1" s="1" t="s">
        <v>149</v>
      </c>
    </row>
    <row r="2" ht="15.75" spans="1:9">
      <c r="A2" s="3" t="s">
        <v>47</v>
      </c>
      <c r="B2" s="4">
        <v>0.06</v>
      </c>
      <c r="C2" s="5" t="s">
        <v>150</v>
      </c>
      <c r="D2" s="5" t="s">
        <v>150</v>
      </c>
      <c r="E2" s="5" t="s">
        <v>150</v>
      </c>
      <c r="F2" s="4">
        <v>0.03</v>
      </c>
      <c r="G2" s="4">
        <v>0.01</v>
      </c>
      <c r="H2" s="4">
        <v>0.01</v>
      </c>
      <c r="I2" s="4">
        <f>SUM(B2:H2)</f>
        <v>0.11</v>
      </c>
    </row>
    <row r="3" ht="15.75" spans="1:9">
      <c r="A3" s="3" t="s">
        <v>49</v>
      </c>
      <c r="B3" s="4">
        <v>0.1</v>
      </c>
      <c r="C3" s="5" t="s">
        <v>150</v>
      </c>
      <c r="D3" s="4">
        <v>0.1</v>
      </c>
      <c r="E3" s="4">
        <v>0.06</v>
      </c>
      <c r="F3" s="5" t="s">
        <v>150</v>
      </c>
      <c r="G3" s="4">
        <v>0.01</v>
      </c>
      <c r="H3" s="4">
        <v>0.01</v>
      </c>
      <c r="I3" s="4">
        <f>SUM(B3:H3)</f>
        <v>0.28</v>
      </c>
    </row>
    <row r="4" ht="15.75" spans="1:9">
      <c r="A4" s="3" t="s">
        <v>51</v>
      </c>
      <c r="B4" s="5" t="s">
        <v>150</v>
      </c>
      <c r="C4" s="4">
        <v>0.06</v>
      </c>
      <c r="D4" s="5" t="s">
        <v>150</v>
      </c>
      <c r="E4" s="5" t="s">
        <v>150</v>
      </c>
      <c r="F4" s="4">
        <v>0.04</v>
      </c>
      <c r="G4" s="4">
        <v>0.01</v>
      </c>
      <c r="H4" s="4">
        <v>0.01</v>
      </c>
      <c r="I4" s="4">
        <f>SUM(B4:H4)</f>
        <v>0.12</v>
      </c>
    </row>
    <row r="5" ht="15.75" spans="1:9">
      <c r="A5" s="3" t="s">
        <v>53</v>
      </c>
      <c r="B5" s="5" t="s">
        <v>150</v>
      </c>
      <c r="C5" s="4">
        <v>0.1</v>
      </c>
      <c r="D5" s="4">
        <v>0.2</v>
      </c>
      <c r="E5" s="4">
        <v>0.06</v>
      </c>
      <c r="F5" s="5" t="s">
        <v>150</v>
      </c>
      <c r="G5" s="4">
        <v>0.01</v>
      </c>
      <c r="H5" s="4">
        <v>0.01</v>
      </c>
      <c r="I5" s="4">
        <f>SUM(B5:H5)</f>
        <v>0.38</v>
      </c>
    </row>
    <row r="6" ht="15.75" spans="1:9">
      <c r="A6" s="3" t="s">
        <v>55</v>
      </c>
      <c r="B6" s="5" t="s">
        <v>150</v>
      </c>
      <c r="C6" s="4">
        <v>0.06</v>
      </c>
      <c r="D6" s="5" t="s">
        <v>150</v>
      </c>
      <c r="E6" s="5" t="s">
        <v>150</v>
      </c>
      <c r="F6" s="4">
        <v>0.03</v>
      </c>
      <c r="G6" s="4">
        <v>0.01</v>
      </c>
      <c r="H6" s="4">
        <v>0.01</v>
      </c>
      <c r="I6" s="4">
        <f>SUM(B6:H6)</f>
        <v>0.11</v>
      </c>
    </row>
    <row r="7" ht="15.75" spans="1:9">
      <c r="A7" s="6" t="s">
        <v>149</v>
      </c>
      <c r="B7" s="7">
        <f>SUM(B2:B6)</f>
        <v>0.16</v>
      </c>
      <c r="C7" s="7">
        <f t="shared" ref="C7:I7" si="0">SUM(C2:C6)</f>
        <v>0.22</v>
      </c>
      <c r="D7" s="7">
        <f t="shared" si="0"/>
        <v>0.3</v>
      </c>
      <c r="E7" s="7">
        <f t="shared" si="0"/>
        <v>0.12</v>
      </c>
      <c r="F7" s="7">
        <f t="shared" si="0"/>
        <v>0.1</v>
      </c>
      <c r="G7" s="7">
        <f t="shared" si="0"/>
        <v>0.05</v>
      </c>
      <c r="H7" s="7">
        <f t="shared" si="0"/>
        <v>0.05</v>
      </c>
      <c r="I7" s="7">
        <f t="shared" si="0"/>
        <v>1</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D2" sqref="D2"/>
    </sheetView>
  </sheetViews>
  <sheetFormatPr defaultColWidth="9" defaultRowHeight="15.75" outlineLevelCol="6"/>
  <cols>
    <col min="1" max="1" width="18.6" customWidth="1"/>
    <col min="4" max="4" width="18.3" customWidth="1"/>
    <col min="7" max="7" width="20.3" customWidth="1"/>
  </cols>
  <sheetData>
    <row r="1" spans="1:7">
      <c r="A1" s="1" t="s">
        <v>137</v>
      </c>
      <c r="B1" s="1" t="s">
        <v>142</v>
      </c>
      <c r="C1" s="1" t="s">
        <v>143</v>
      </c>
      <c r="D1" s="2" t="s">
        <v>151</v>
      </c>
      <c r="E1" s="1" t="s">
        <v>147</v>
      </c>
      <c r="F1" s="1" t="s">
        <v>148</v>
      </c>
      <c r="G1" s="1" t="s">
        <v>149</v>
      </c>
    </row>
    <row r="2" spans="1:7">
      <c r="A2" s="3" t="s">
        <v>47</v>
      </c>
      <c r="B2" s="4">
        <v>0.1</v>
      </c>
      <c r="C2" s="5" t="s">
        <v>150</v>
      </c>
      <c r="D2" s="5" t="s">
        <v>150</v>
      </c>
      <c r="E2" s="4">
        <v>0.02</v>
      </c>
      <c r="F2" s="4">
        <v>0.02</v>
      </c>
      <c r="G2" s="4">
        <f>SUM(B2:F2)</f>
        <v>0.14</v>
      </c>
    </row>
    <row r="3" spans="1:7">
      <c r="A3" s="3" t="s">
        <v>49</v>
      </c>
      <c r="B3" s="4">
        <v>0.2</v>
      </c>
      <c r="C3" s="5" t="s">
        <v>150</v>
      </c>
      <c r="D3" s="4"/>
      <c r="E3" s="4">
        <v>0.02</v>
      </c>
      <c r="F3" s="4">
        <v>0.02</v>
      </c>
      <c r="G3" s="4">
        <f>SUM(B3:F3)</f>
        <v>0.24</v>
      </c>
    </row>
    <row r="4" spans="1:7">
      <c r="A4" s="3" t="s">
        <v>51</v>
      </c>
      <c r="B4" s="5" t="s">
        <v>150</v>
      </c>
      <c r="C4" s="4">
        <v>0.1</v>
      </c>
      <c r="D4" s="4">
        <v>0.02</v>
      </c>
      <c r="E4" s="4">
        <v>0.02</v>
      </c>
      <c r="F4" s="4">
        <v>0.02</v>
      </c>
      <c r="G4" s="4">
        <f>SUM(B4:F4)</f>
        <v>0.16</v>
      </c>
    </row>
    <row r="5" spans="1:7">
      <c r="A5" s="3" t="s">
        <v>53</v>
      </c>
      <c r="B5" s="5" t="s">
        <v>150</v>
      </c>
      <c r="C5" s="4">
        <v>0.2</v>
      </c>
      <c r="D5" s="4">
        <v>0.06</v>
      </c>
      <c r="E5" s="4">
        <v>0.02</v>
      </c>
      <c r="F5" s="4">
        <v>0.02</v>
      </c>
      <c r="G5" s="4">
        <f>SUM(B5:F5)</f>
        <v>0.3</v>
      </c>
    </row>
    <row r="6" spans="1:7">
      <c r="A6" s="3" t="s">
        <v>55</v>
      </c>
      <c r="B6" s="5" t="s">
        <v>150</v>
      </c>
      <c r="C6" s="4">
        <v>0.1</v>
      </c>
      <c r="D6" s="4">
        <v>0.02</v>
      </c>
      <c r="E6" s="4">
        <v>0.02</v>
      </c>
      <c r="F6" s="4">
        <v>0.02</v>
      </c>
      <c r="G6" s="4">
        <f>SUM(B6:F6)</f>
        <v>0.16</v>
      </c>
    </row>
    <row r="7" spans="1:7">
      <c r="A7" s="6" t="s">
        <v>149</v>
      </c>
      <c r="B7" s="7">
        <f>SUM(B2:B6)</f>
        <v>0.3</v>
      </c>
      <c r="C7" s="7">
        <f t="shared" ref="C7:G7" si="0">SUM(C2:C6)</f>
        <v>0.4</v>
      </c>
      <c r="D7" s="7">
        <f t="shared" si="0"/>
        <v>0.1</v>
      </c>
      <c r="E7" s="7">
        <f t="shared" si="0"/>
        <v>0.1</v>
      </c>
      <c r="F7" s="7">
        <f t="shared" si="0"/>
        <v>0.1</v>
      </c>
      <c r="G7" s="7">
        <f t="shared" si="0"/>
        <v>1</v>
      </c>
    </row>
    <row r="11" spans="6:6">
      <c r="F11">
        <v>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RPS</vt:lpstr>
      <vt:lpstr>penentuan bobot tugas</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DELL</cp:lastModifiedBy>
  <dcterms:created xsi:type="dcterms:W3CDTF">2021-07-06T13:31:00Z</dcterms:created>
  <dcterms:modified xsi:type="dcterms:W3CDTF">2023-07-11T05:10:41Z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CB30B9FACD5C4ECCB25A0E91CCEFBC0C</vt:lpwstr>
  </property>
  <property fmtid="{D5CDD505-2E9C-101B-9397-08002B2CF9AE}" pid="3" name="KSOProductBuildVer">
    <vt:lpwstr>1033-11.2.0.11537</vt:lpwstr>
  </property>
</Properties>
</file>